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/>
  <mc:AlternateContent xmlns:mc="http://schemas.openxmlformats.org/markup-compatibility/2006">
    <mc:Choice Requires="x15">
      <x15ac:absPath xmlns:x15ac="http://schemas.microsoft.com/office/spreadsheetml/2010/11/ac" url="C:\Users\PC\Documents\DIRO\Мероприятия\2024-02-25 Курсы МЭШ\"/>
    </mc:Choice>
  </mc:AlternateContent>
  <xr:revisionPtr revIDLastSave="0" documentId="13_ncr:1_{34222EE1-03A2-495B-976D-E3E522C92C5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_FilterDatabase" localSheetId="0" hidden="1">Лист1!$C$1:$T$1528</definedName>
    <definedName name="_xlnm.Print_Area" localSheetId="0">Лист1!$B$1:$O$1488</definedName>
    <definedName name="_xlnm.Print_Titles" localSheetId="0">Лист1!$1:$1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2">
      <go:sheetsCustomData xmlns:go="http://customooxmlschemas.google.com/" r:id="rId5" roundtripDataChecksum="8XPBpJEFg8//JOqH1fQP4AAzUiRFsXMXIvdKsSa7wMM="/>
    </ext>
  </extLst>
</workbook>
</file>

<file path=xl/calcChain.xml><?xml version="1.0" encoding="utf-8"?>
<calcChain xmlns="http://schemas.openxmlformats.org/spreadsheetml/2006/main">
  <c r="Y8" i="1" l="1"/>
  <c r="Y9" i="1"/>
  <c r="Y7" i="1"/>
  <c r="Y3" i="1"/>
  <c r="Y4" i="1"/>
  <c r="Y2" i="1"/>
  <c r="B83" i="1"/>
  <c r="B84" i="1" s="1"/>
  <c r="B85" i="1" s="1"/>
  <c r="B86" i="1" s="1"/>
  <c r="B87" i="1" s="1"/>
  <c r="B88" i="1" s="1"/>
  <c r="B89" i="1" s="1"/>
  <c r="B90" i="1" s="1"/>
  <c r="B91" i="1" s="1"/>
  <c r="B92" i="1" s="1"/>
  <c r="B93" i="1" s="1"/>
  <c r="B94" i="1" s="1"/>
  <c r="B95" i="1" s="1"/>
  <c r="B96" i="1" s="1"/>
  <c r="B97" i="1" s="1"/>
  <c r="B98" i="1" s="1"/>
  <c r="B99" i="1" s="1"/>
  <c r="B100" i="1" s="1"/>
  <c r="B101" i="1" s="1"/>
  <c r="B102" i="1" s="1"/>
  <c r="B103" i="1" s="1"/>
  <c r="B104" i="1" s="1"/>
  <c r="B105" i="1" s="1"/>
  <c r="B106" i="1" s="1"/>
  <c r="B107" i="1" s="1"/>
  <c r="B108" i="1" s="1"/>
  <c r="B109" i="1" s="1"/>
  <c r="B110" i="1" s="1"/>
  <c r="B111" i="1" s="1"/>
  <c r="B112" i="1" s="1"/>
  <c r="B113" i="1" s="1"/>
  <c r="B114" i="1" s="1"/>
  <c r="B115" i="1" s="1"/>
  <c r="B116" i="1" s="1"/>
  <c r="B117" i="1" s="1"/>
  <c r="B118" i="1" s="1"/>
  <c r="B119" i="1" s="1"/>
  <c r="B120" i="1" s="1"/>
  <c r="B121" i="1" s="1"/>
  <c r="B122" i="1" s="1"/>
  <c r="B123" i="1" s="1"/>
  <c r="B124" i="1" s="1"/>
  <c r="B125" i="1" s="1"/>
  <c r="B126" i="1" s="1"/>
  <c r="B127" i="1" s="1"/>
  <c r="B128" i="1" s="1"/>
  <c r="B129" i="1" s="1"/>
  <c r="B130" i="1" s="1"/>
  <c r="B131" i="1" s="1"/>
  <c r="B132" i="1" s="1"/>
  <c r="B133" i="1" s="1"/>
  <c r="B134" i="1" s="1"/>
  <c r="B135" i="1" s="1"/>
  <c r="B136" i="1" s="1"/>
  <c r="B137" i="1" s="1"/>
  <c r="B138" i="1" s="1"/>
  <c r="B139" i="1" s="1"/>
  <c r="B140" i="1" s="1"/>
  <c r="B141" i="1" s="1"/>
  <c r="B142" i="1" s="1"/>
  <c r="B143" i="1" s="1"/>
  <c r="B144" i="1" s="1"/>
  <c r="B145" i="1" s="1"/>
  <c r="B146" i="1" s="1"/>
  <c r="B147" i="1" s="1"/>
  <c r="B148" i="1" s="1"/>
  <c r="B149" i="1" s="1"/>
  <c r="B150" i="1" s="1"/>
  <c r="B151" i="1" s="1"/>
  <c r="B152" i="1" s="1"/>
  <c r="B153" i="1" s="1"/>
  <c r="B154" i="1" s="1"/>
  <c r="B155" i="1" s="1"/>
  <c r="B156" i="1" s="1"/>
  <c r="B157" i="1" s="1"/>
  <c r="B158" i="1" s="1"/>
  <c r="B159" i="1" s="1"/>
  <c r="B160" i="1" s="1"/>
  <c r="B161" i="1" s="1"/>
  <c r="B162" i="1"/>
  <c r="B163" i="1" s="1"/>
  <c r="B164" i="1" s="1"/>
  <c r="B165" i="1" s="1"/>
  <c r="B166" i="1" s="1"/>
  <c r="B167" i="1" s="1"/>
  <c r="B168" i="1" s="1"/>
  <c r="B169" i="1" s="1"/>
  <c r="B170" i="1" s="1"/>
  <c r="B171" i="1" s="1"/>
  <c r="B172" i="1" s="1"/>
  <c r="B173" i="1" s="1"/>
  <c r="B174" i="1" s="1"/>
  <c r="B175" i="1" s="1"/>
  <c r="B176" i="1" s="1"/>
  <c r="B177" i="1" s="1"/>
  <c r="B178" i="1" s="1"/>
  <c r="B179" i="1" s="1"/>
  <c r="B180" i="1" s="1"/>
  <c r="B181" i="1" s="1"/>
  <c r="B182" i="1" s="1"/>
  <c r="B183" i="1" s="1"/>
  <c r="B184" i="1" s="1"/>
  <c r="B185" i="1" s="1"/>
  <c r="B186" i="1" s="1"/>
  <c r="B187" i="1" s="1"/>
  <c r="B188" i="1" s="1"/>
  <c r="B189" i="1" s="1"/>
  <c r="B190" i="1" s="1"/>
  <c r="B191" i="1" s="1"/>
  <c r="B192" i="1" s="1"/>
  <c r="B193" i="1" s="1"/>
  <c r="B194" i="1" s="1"/>
  <c r="B195" i="1" s="1"/>
  <c r="B196" i="1" s="1"/>
  <c r="B197" i="1" s="1"/>
  <c r="B198" i="1" s="1"/>
  <c r="B199" i="1" s="1"/>
  <c r="B200" i="1" s="1"/>
  <c r="B201" i="1" s="1"/>
  <c r="B202" i="1" s="1"/>
  <c r="B203" i="1" s="1"/>
  <c r="B204" i="1" s="1"/>
  <c r="B205" i="1" s="1"/>
  <c r="B206" i="1" s="1"/>
  <c r="B207" i="1" s="1"/>
  <c r="B208" i="1" s="1"/>
  <c r="B209" i="1" s="1"/>
  <c r="B210" i="1" s="1"/>
  <c r="B211" i="1" s="1"/>
  <c r="B212" i="1" s="1"/>
  <c r="B213" i="1" s="1"/>
  <c r="B214" i="1" s="1"/>
  <c r="B215" i="1" s="1"/>
  <c r="B216" i="1" s="1"/>
  <c r="B217" i="1" s="1"/>
  <c r="B218" i="1" s="1"/>
  <c r="B219" i="1" s="1"/>
  <c r="B220" i="1" s="1"/>
  <c r="B221" i="1" s="1"/>
  <c r="B222" i="1" s="1"/>
  <c r="B223" i="1" s="1"/>
  <c r="B224" i="1" s="1"/>
  <c r="B225" i="1" s="1"/>
  <c r="B226" i="1" s="1"/>
  <c r="B227" i="1" s="1"/>
  <c r="B228" i="1" s="1"/>
  <c r="B229" i="1" s="1"/>
  <c r="B230" i="1" s="1"/>
  <c r="B231" i="1" s="1"/>
  <c r="B232" i="1" s="1"/>
  <c r="B233" i="1" s="1"/>
  <c r="B234" i="1" s="1"/>
  <c r="B235" i="1" s="1"/>
  <c r="B236" i="1" s="1"/>
  <c r="B237" i="1" s="1"/>
  <c r="B238" i="1" s="1"/>
  <c r="B239" i="1" s="1"/>
  <c r="B240" i="1" s="1"/>
  <c r="B241" i="1" s="1"/>
  <c r="B242" i="1" s="1"/>
  <c r="B243" i="1"/>
  <c r="B244" i="1" s="1"/>
  <c r="B245" i="1" s="1"/>
  <c r="B246" i="1" s="1"/>
  <c r="B247" i="1" s="1"/>
  <c r="B248" i="1" s="1"/>
  <c r="B249" i="1" s="1"/>
  <c r="B250" i="1" s="1"/>
  <c r="B251" i="1" s="1"/>
  <c r="B252" i="1" s="1"/>
  <c r="B253" i="1" s="1"/>
  <c r="B254" i="1" s="1"/>
  <c r="B255" i="1" s="1"/>
  <c r="B256" i="1" s="1"/>
  <c r="B257" i="1" s="1"/>
  <c r="B258" i="1" s="1"/>
  <c r="B259" i="1" s="1"/>
  <c r="B260" i="1" s="1"/>
  <c r="B261" i="1" s="1"/>
  <c r="B262" i="1" s="1"/>
  <c r="B263" i="1" s="1"/>
  <c r="B264" i="1" s="1"/>
  <c r="B265" i="1" s="1"/>
  <c r="B266" i="1" s="1"/>
  <c r="B267" i="1" s="1"/>
  <c r="B268" i="1" s="1"/>
  <c r="B269" i="1" s="1"/>
  <c r="B270" i="1" s="1"/>
  <c r="B271" i="1" s="1"/>
  <c r="B272" i="1" s="1"/>
  <c r="B273" i="1" s="1"/>
  <c r="B274" i="1" s="1"/>
  <c r="B275" i="1" s="1"/>
  <c r="B276" i="1" s="1"/>
  <c r="B277" i="1" s="1"/>
  <c r="B278" i="1" s="1"/>
  <c r="B279" i="1" s="1"/>
  <c r="B280" i="1" s="1"/>
  <c r="B281" i="1" s="1"/>
  <c r="B282" i="1" s="1"/>
  <c r="B283" i="1" s="1"/>
  <c r="B284" i="1" s="1"/>
  <c r="B285" i="1" s="1"/>
  <c r="B286" i="1" s="1"/>
  <c r="B287" i="1" s="1"/>
  <c r="B288" i="1" s="1"/>
  <c r="B289" i="1" s="1"/>
  <c r="B290" i="1" s="1"/>
  <c r="B291" i="1" s="1"/>
  <c r="B292" i="1" s="1"/>
  <c r="B293" i="1" s="1"/>
  <c r="B294" i="1" s="1"/>
  <c r="B295" i="1" s="1"/>
  <c r="B296" i="1" s="1"/>
  <c r="B297" i="1" s="1"/>
  <c r="B298" i="1" s="1"/>
  <c r="B299" i="1" s="1"/>
  <c r="B300" i="1" s="1"/>
  <c r="B301" i="1" s="1"/>
  <c r="B302" i="1" s="1"/>
  <c r="B303" i="1" s="1"/>
  <c r="B304" i="1" s="1"/>
  <c r="B305" i="1" s="1"/>
  <c r="B306" i="1" s="1"/>
  <c r="B307" i="1" s="1"/>
  <c r="B308" i="1" s="1"/>
  <c r="B309" i="1" s="1"/>
  <c r="B310" i="1" s="1"/>
  <c r="B311" i="1" s="1"/>
  <c r="B312" i="1" s="1"/>
  <c r="B313" i="1" s="1"/>
  <c r="B314" i="1" s="1"/>
  <c r="B315" i="1" s="1"/>
  <c r="B316" i="1" s="1"/>
  <c r="B317" i="1" s="1"/>
  <c r="B318" i="1" s="1"/>
  <c r="B319" i="1" s="1"/>
  <c r="B320" i="1" s="1"/>
  <c r="B321" i="1" s="1"/>
  <c r="B322" i="1"/>
  <c r="B323" i="1" s="1"/>
  <c r="B324" i="1" s="1"/>
  <c r="B325" i="1" s="1"/>
  <c r="B326" i="1" s="1"/>
  <c r="B327" i="1" s="1"/>
  <c r="B328" i="1" s="1"/>
  <c r="B329" i="1" s="1"/>
  <c r="B330" i="1" s="1"/>
  <c r="B331" i="1" s="1"/>
  <c r="B332" i="1" s="1"/>
  <c r="B333" i="1" s="1"/>
  <c r="B334" i="1" s="1"/>
  <c r="B335" i="1" s="1"/>
  <c r="B336" i="1" s="1"/>
  <c r="B337" i="1" s="1"/>
  <c r="B338" i="1" s="1"/>
  <c r="B339" i="1" s="1"/>
  <c r="B340" i="1" s="1"/>
  <c r="B341" i="1" s="1"/>
  <c r="B342" i="1" s="1"/>
  <c r="B343" i="1" s="1"/>
  <c r="B344" i="1" s="1"/>
  <c r="B345" i="1" s="1"/>
  <c r="B346" i="1" s="1"/>
  <c r="B347" i="1" s="1"/>
  <c r="B348" i="1" s="1"/>
  <c r="B349" i="1" s="1"/>
  <c r="B350" i="1" s="1"/>
  <c r="B351" i="1" s="1"/>
  <c r="B352" i="1" s="1"/>
  <c r="B353" i="1" s="1"/>
  <c r="B354" i="1" s="1"/>
  <c r="B355" i="1" s="1"/>
  <c r="B356" i="1" s="1"/>
  <c r="B357" i="1" s="1"/>
  <c r="B358" i="1" s="1"/>
  <c r="B359" i="1" s="1"/>
  <c r="B360" i="1" s="1"/>
  <c r="B361" i="1" s="1"/>
  <c r="B362" i="1" s="1"/>
  <c r="B363" i="1" s="1"/>
  <c r="B364" i="1" s="1"/>
  <c r="B365" i="1" s="1"/>
  <c r="B366" i="1" s="1"/>
  <c r="B367" i="1" s="1"/>
  <c r="B368" i="1" s="1"/>
  <c r="B369" i="1" s="1"/>
  <c r="B370" i="1" s="1"/>
  <c r="B371" i="1" s="1"/>
  <c r="B372" i="1" s="1"/>
  <c r="B373" i="1" s="1"/>
  <c r="B374" i="1" s="1"/>
  <c r="B375" i="1" s="1"/>
  <c r="B376" i="1" s="1"/>
  <c r="B377" i="1" s="1"/>
  <c r="B378" i="1" s="1"/>
  <c r="B379" i="1" s="1"/>
  <c r="B380" i="1" s="1"/>
  <c r="B381" i="1" s="1"/>
  <c r="B382" i="1" s="1"/>
  <c r="B383" i="1" s="1"/>
  <c r="B384" i="1" s="1"/>
  <c r="B385" i="1" s="1"/>
  <c r="B386" i="1" s="1"/>
  <c r="B387" i="1" s="1"/>
  <c r="B388" i="1" s="1"/>
  <c r="B389" i="1" s="1"/>
  <c r="B390" i="1" s="1"/>
  <c r="B391" i="1" s="1"/>
  <c r="B392" i="1" s="1"/>
  <c r="B393" i="1" s="1"/>
  <c r="B394" i="1" s="1"/>
  <c r="B395" i="1" s="1"/>
  <c r="B396" i="1" s="1"/>
  <c r="B397" i="1" s="1"/>
  <c r="B398" i="1" s="1"/>
  <c r="B399" i="1"/>
  <c r="B400" i="1" s="1"/>
  <c r="B401" i="1" s="1"/>
  <c r="B402" i="1" s="1"/>
  <c r="B403" i="1" s="1"/>
  <c r="B404" i="1" s="1"/>
  <c r="B405" i="1" s="1"/>
  <c r="B406" i="1" s="1"/>
  <c r="B407" i="1" s="1"/>
  <c r="B408" i="1" s="1"/>
  <c r="B409" i="1" s="1"/>
  <c r="B410" i="1" s="1"/>
  <c r="B411" i="1" s="1"/>
  <c r="B412" i="1" s="1"/>
  <c r="B413" i="1" s="1"/>
  <c r="B414" i="1" s="1"/>
  <c r="B415" i="1" s="1"/>
  <c r="B416" i="1" s="1"/>
  <c r="B417" i="1" s="1"/>
  <c r="B418" i="1" s="1"/>
  <c r="B419" i="1" s="1"/>
  <c r="B420" i="1" s="1"/>
  <c r="B421" i="1" s="1"/>
  <c r="B422" i="1" s="1"/>
  <c r="B423" i="1" s="1"/>
  <c r="B424" i="1" s="1"/>
  <c r="B425" i="1" s="1"/>
  <c r="B426" i="1" s="1"/>
  <c r="B427" i="1" s="1"/>
  <c r="B428" i="1" s="1"/>
  <c r="B429" i="1" s="1"/>
  <c r="B430" i="1" s="1"/>
  <c r="B431" i="1" s="1"/>
  <c r="B432" i="1" s="1"/>
  <c r="B433" i="1" s="1"/>
  <c r="B434" i="1" s="1"/>
  <c r="B435" i="1" s="1"/>
  <c r="B436" i="1" s="1"/>
  <c r="B437" i="1" s="1"/>
  <c r="B438" i="1" s="1"/>
  <c r="B439" i="1" s="1"/>
  <c r="B440" i="1" s="1"/>
  <c r="B441" i="1" s="1"/>
  <c r="B442" i="1" s="1"/>
  <c r="B443" i="1" s="1"/>
  <c r="B444" i="1" s="1"/>
  <c r="B445" i="1" s="1"/>
  <c r="B446" i="1" s="1"/>
  <c r="B447" i="1" s="1"/>
  <c r="B448" i="1" s="1"/>
  <c r="B449" i="1" s="1"/>
  <c r="B450" i="1" s="1"/>
  <c r="B451" i="1" s="1"/>
  <c r="B452" i="1" s="1"/>
  <c r="B453" i="1" s="1"/>
  <c r="B454" i="1" s="1"/>
  <c r="B455" i="1" s="1"/>
  <c r="B456" i="1" s="1"/>
  <c r="B457" i="1" s="1"/>
  <c r="B458" i="1" s="1"/>
  <c r="B459" i="1" s="1"/>
  <c r="B460" i="1" s="1"/>
  <c r="B461" i="1" s="1"/>
  <c r="B462" i="1" s="1"/>
  <c r="B463" i="1" s="1"/>
  <c r="B464" i="1" s="1"/>
  <c r="B465" i="1" s="1"/>
  <c r="B466" i="1" s="1"/>
  <c r="B467" i="1" s="1"/>
  <c r="B468" i="1" s="1"/>
  <c r="B469" i="1" s="1"/>
  <c r="B470" i="1" s="1"/>
  <c r="B471" i="1" s="1"/>
  <c r="B472" i="1" s="1"/>
  <c r="B473" i="1" s="1"/>
  <c r="B474" i="1" s="1"/>
  <c r="B475" i="1" s="1"/>
  <c r="B476" i="1" s="1"/>
  <c r="B477" i="1" s="1"/>
  <c r="B478" i="1" s="1"/>
  <c r="B479" i="1" s="1"/>
  <c r="B480" i="1" s="1"/>
  <c r="B481" i="1" s="1"/>
  <c r="B482" i="1" s="1"/>
  <c r="B483" i="1" s="1"/>
  <c r="B484" i="1" s="1"/>
  <c r="B485" i="1" s="1"/>
  <c r="B486" i="1" s="1"/>
  <c r="B487" i="1" s="1"/>
  <c r="B488" i="1" s="1"/>
  <c r="B489" i="1" s="1"/>
  <c r="B490" i="1" s="1"/>
  <c r="B491" i="1" s="1"/>
  <c r="B492" i="1" s="1"/>
  <c r="B493" i="1" s="1"/>
  <c r="B494" i="1" s="1"/>
  <c r="B495" i="1" s="1"/>
  <c r="B496" i="1" s="1"/>
  <c r="B497" i="1" s="1"/>
  <c r="B498" i="1" s="1"/>
  <c r="B499" i="1" s="1"/>
  <c r="B500" i="1" s="1"/>
  <c r="B501" i="1" s="1"/>
  <c r="B502" i="1" s="1"/>
  <c r="B503" i="1" s="1"/>
  <c r="B504" i="1" s="1"/>
  <c r="B505" i="1" s="1"/>
  <c r="B506" i="1" s="1"/>
  <c r="B507" i="1" s="1"/>
  <c r="B508" i="1" s="1"/>
  <c r="B509" i="1" s="1"/>
  <c r="B510" i="1" s="1"/>
  <c r="B511" i="1" s="1"/>
  <c r="B512" i="1" s="1"/>
  <c r="B513" i="1" s="1"/>
  <c r="B514" i="1" s="1"/>
  <c r="B515" i="1" s="1"/>
  <c r="B516" i="1" s="1"/>
  <c r="B517" i="1" s="1"/>
  <c r="B518" i="1" s="1"/>
  <c r="B519" i="1" s="1"/>
  <c r="B520" i="1" s="1"/>
  <c r="B521" i="1" s="1"/>
  <c r="B522" i="1" s="1"/>
  <c r="B523" i="1" s="1"/>
  <c r="B524" i="1" s="1"/>
  <c r="B525" i="1" s="1"/>
  <c r="B526" i="1" s="1"/>
  <c r="B527" i="1" s="1"/>
  <c r="B528" i="1" s="1"/>
  <c r="B529" i="1" s="1"/>
  <c r="B530" i="1" s="1"/>
  <c r="B531" i="1" s="1"/>
  <c r="B532" i="1" s="1"/>
  <c r="B533" i="1" s="1"/>
  <c r="B534" i="1" s="1"/>
  <c r="B535" i="1" s="1"/>
  <c r="B536" i="1" s="1"/>
  <c r="B537" i="1" s="1"/>
  <c r="B538" i="1" s="1"/>
  <c r="B539" i="1" s="1"/>
  <c r="B540" i="1" s="1"/>
  <c r="B541" i="1" s="1"/>
  <c r="B542" i="1" s="1"/>
  <c r="B543" i="1" s="1"/>
  <c r="B544" i="1" s="1"/>
  <c r="B545" i="1" s="1"/>
  <c r="B546" i="1" s="1"/>
  <c r="B547" i="1" s="1"/>
  <c r="B548" i="1" s="1"/>
  <c r="B549" i="1" s="1"/>
  <c r="B550" i="1" s="1"/>
  <c r="B551" i="1" s="1"/>
  <c r="B552" i="1" s="1"/>
  <c r="B553" i="1" s="1"/>
  <c r="B554" i="1" s="1"/>
  <c r="B555" i="1" s="1"/>
  <c r="B556" i="1" s="1"/>
  <c r="B557" i="1" s="1"/>
  <c r="B558" i="1" s="1"/>
  <c r="B559" i="1" s="1"/>
  <c r="B560" i="1" s="1"/>
  <c r="B561" i="1" s="1"/>
  <c r="B562" i="1" s="1"/>
  <c r="B563" i="1" s="1"/>
  <c r="B564" i="1" s="1"/>
  <c r="B565" i="1" s="1"/>
  <c r="B566" i="1"/>
  <c r="B567" i="1" s="1"/>
  <c r="B568" i="1" s="1"/>
  <c r="B569" i="1" s="1"/>
  <c r="B570" i="1" s="1"/>
  <c r="B571" i="1" s="1"/>
  <c r="B572" i="1" s="1"/>
  <c r="B573" i="1" s="1"/>
  <c r="B574" i="1" s="1"/>
  <c r="B575" i="1" s="1"/>
  <c r="B576" i="1" s="1"/>
  <c r="B577" i="1" s="1"/>
  <c r="B578" i="1" s="1"/>
  <c r="B579" i="1" s="1"/>
  <c r="B580" i="1" s="1"/>
  <c r="B581" i="1" s="1"/>
  <c r="B582" i="1" s="1"/>
  <c r="B583" i="1" s="1"/>
  <c r="B584" i="1" s="1"/>
  <c r="B585" i="1" s="1"/>
  <c r="B586" i="1" s="1"/>
  <c r="B587" i="1" s="1"/>
  <c r="B588" i="1" s="1"/>
  <c r="B589" i="1" s="1"/>
  <c r="B590" i="1" s="1"/>
  <c r="B591" i="1" s="1"/>
  <c r="B592" i="1" s="1"/>
  <c r="B593" i="1" s="1"/>
  <c r="B594" i="1" s="1"/>
  <c r="B595" i="1" s="1"/>
  <c r="B596" i="1" s="1"/>
  <c r="B597" i="1" s="1"/>
  <c r="B598" i="1" s="1"/>
  <c r="B599" i="1" s="1"/>
  <c r="B600" i="1" s="1"/>
  <c r="B601" i="1" s="1"/>
  <c r="B602" i="1" s="1"/>
  <c r="B603" i="1" s="1"/>
  <c r="B604" i="1" s="1"/>
  <c r="B605" i="1" s="1"/>
  <c r="B606" i="1" s="1"/>
  <c r="B607" i="1" s="1"/>
  <c r="B608" i="1" s="1"/>
  <c r="B609" i="1" s="1"/>
  <c r="B610" i="1" s="1"/>
  <c r="B611" i="1" s="1"/>
  <c r="B612" i="1" s="1"/>
  <c r="B613" i="1" s="1"/>
  <c r="B614" i="1" s="1"/>
  <c r="B615" i="1" s="1"/>
  <c r="B616" i="1" s="1"/>
  <c r="B617" i="1" s="1"/>
  <c r="B618" i="1" s="1"/>
  <c r="B619" i="1" s="1"/>
  <c r="B620" i="1" s="1"/>
  <c r="B621" i="1" s="1"/>
  <c r="B622" i="1" s="1"/>
  <c r="B623" i="1" s="1"/>
  <c r="B624" i="1" s="1"/>
  <c r="B625" i="1" s="1"/>
  <c r="B626" i="1" s="1"/>
  <c r="B627" i="1" s="1"/>
  <c r="B628" i="1" s="1"/>
  <c r="B629" i="1" s="1"/>
  <c r="B630" i="1" s="1"/>
  <c r="B631" i="1" s="1"/>
  <c r="B632" i="1" s="1"/>
  <c r="B633" i="1" s="1"/>
  <c r="B634" i="1" s="1"/>
  <c r="B635" i="1" s="1"/>
  <c r="B636" i="1" s="1"/>
  <c r="B637" i="1" s="1"/>
  <c r="B638" i="1" s="1"/>
  <c r="B639" i="1" s="1"/>
  <c r="B640" i="1" s="1"/>
  <c r="B641" i="1" s="1"/>
  <c r="B642" i="1" s="1"/>
  <c r="B643" i="1" s="1"/>
  <c r="B644" i="1" s="1"/>
  <c r="B645" i="1" s="1"/>
  <c r="B646" i="1" s="1"/>
  <c r="B647" i="1" s="1"/>
  <c r="B648" i="1" s="1"/>
  <c r="B649" i="1" s="1"/>
  <c r="B650" i="1" s="1"/>
  <c r="B651" i="1" s="1"/>
  <c r="B652" i="1" s="1"/>
  <c r="B653" i="1" s="1"/>
  <c r="B654" i="1" s="1"/>
  <c r="B655" i="1" s="1"/>
  <c r="B656" i="1" s="1"/>
  <c r="B657" i="1" s="1"/>
  <c r="B658" i="1" s="1"/>
  <c r="B659" i="1" s="1"/>
  <c r="B660" i="1" s="1"/>
  <c r="B661" i="1" s="1"/>
  <c r="B662" i="1" s="1"/>
  <c r="B663" i="1" s="1"/>
  <c r="B664" i="1" s="1"/>
  <c r="B665" i="1" s="1"/>
  <c r="B666" i="1" s="1"/>
  <c r="B667" i="1" s="1"/>
  <c r="B668" i="1" s="1"/>
  <c r="B669" i="1" s="1"/>
  <c r="B670" i="1" s="1"/>
  <c r="B671" i="1" s="1"/>
  <c r="B672" i="1" s="1"/>
  <c r="B673" i="1" s="1"/>
  <c r="B674" i="1" s="1"/>
  <c r="B675" i="1" s="1"/>
  <c r="B676" i="1" s="1"/>
  <c r="B677" i="1" s="1"/>
  <c r="B678" i="1" s="1"/>
  <c r="B679" i="1" s="1"/>
  <c r="B680" i="1" s="1"/>
  <c r="B681" i="1" s="1"/>
  <c r="B682" i="1" s="1"/>
  <c r="B683" i="1" s="1"/>
  <c r="B684" i="1" s="1"/>
  <c r="B685" i="1" s="1"/>
  <c r="B686" i="1" s="1"/>
  <c r="B687" i="1" s="1"/>
  <c r="B688" i="1" s="1"/>
  <c r="B689" i="1" s="1"/>
  <c r="B690" i="1" s="1"/>
  <c r="B691" i="1" s="1"/>
  <c r="B692" i="1" s="1"/>
  <c r="B693" i="1" s="1"/>
  <c r="B694" i="1" s="1"/>
  <c r="B695" i="1" s="1"/>
  <c r="B696" i="1" s="1"/>
  <c r="B697" i="1" s="1"/>
  <c r="B698" i="1" s="1"/>
  <c r="B699" i="1" s="1"/>
  <c r="B700" i="1" s="1"/>
  <c r="B701" i="1" s="1"/>
  <c r="B702" i="1" s="1"/>
  <c r="B703" i="1" s="1"/>
  <c r="B704" i="1" s="1"/>
  <c r="B705" i="1" s="1"/>
  <c r="B706" i="1" s="1"/>
  <c r="B707" i="1" s="1"/>
  <c r="B708" i="1" s="1"/>
  <c r="B709" i="1" s="1"/>
  <c r="B710" i="1" s="1"/>
  <c r="B711" i="1" s="1"/>
  <c r="B712" i="1" s="1"/>
  <c r="B713" i="1" s="1"/>
  <c r="B714" i="1" s="1"/>
  <c r="B715" i="1" s="1"/>
  <c r="B716" i="1" s="1"/>
  <c r="B717" i="1" s="1"/>
  <c r="B718" i="1" s="1"/>
  <c r="B719" i="1" s="1"/>
  <c r="B720" i="1" s="1"/>
  <c r="B721" i="1" s="1"/>
  <c r="B722" i="1" s="1"/>
  <c r="B723" i="1" s="1"/>
  <c r="B724" i="1" s="1"/>
  <c r="B725" i="1" s="1"/>
  <c r="B726" i="1" s="1"/>
  <c r="B727" i="1" s="1"/>
  <c r="B728" i="1" s="1"/>
  <c r="B729" i="1" s="1"/>
  <c r="B730" i="1"/>
  <c r="B731" i="1" s="1"/>
  <c r="B732" i="1" s="1"/>
  <c r="B733" i="1" s="1"/>
  <c r="B734" i="1" s="1"/>
  <c r="B735" i="1" s="1"/>
  <c r="B736" i="1" s="1"/>
  <c r="B737" i="1" s="1"/>
  <c r="B738" i="1" s="1"/>
  <c r="B739" i="1" s="1"/>
  <c r="B740" i="1" s="1"/>
  <c r="B741" i="1" s="1"/>
  <c r="B742" i="1" s="1"/>
  <c r="B743" i="1" s="1"/>
  <c r="B744" i="1" s="1"/>
  <c r="B745" i="1" s="1"/>
  <c r="B746" i="1" s="1"/>
  <c r="B747" i="1" s="1"/>
  <c r="B748" i="1" s="1"/>
  <c r="B749" i="1" s="1"/>
  <c r="B750" i="1" s="1"/>
  <c r="B751" i="1" s="1"/>
  <c r="B752" i="1" s="1"/>
  <c r="B753" i="1" s="1"/>
  <c r="B754" i="1" s="1"/>
  <c r="B755" i="1" s="1"/>
  <c r="B756" i="1" s="1"/>
  <c r="B757" i="1" s="1"/>
  <c r="B758" i="1" s="1"/>
  <c r="B759" i="1" s="1"/>
  <c r="B760" i="1" s="1"/>
  <c r="B761" i="1" s="1"/>
  <c r="B762" i="1" s="1"/>
  <c r="B763" i="1" s="1"/>
  <c r="B764" i="1" s="1"/>
  <c r="B765" i="1" s="1"/>
  <c r="B766" i="1" s="1"/>
  <c r="B767" i="1" s="1"/>
  <c r="B768" i="1" s="1"/>
  <c r="B769" i="1" s="1"/>
  <c r="B770" i="1" s="1"/>
  <c r="B771" i="1" s="1"/>
  <c r="B772" i="1" s="1"/>
  <c r="B773" i="1" s="1"/>
  <c r="B774" i="1" s="1"/>
  <c r="B775" i="1" s="1"/>
  <c r="B776" i="1" s="1"/>
  <c r="B777" i="1" s="1"/>
  <c r="B778" i="1" s="1"/>
  <c r="B779" i="1" s="1"/>
  <c r="B780" i="1" s="1"/>
  <c r="B781" i="1" s="1"/>
  <c r="B782" i="1" s="1"/>
  <c r="B783" i="1" s="1"/>
  <c r="B784" i="1" s="1"/>
  <c r="B785" i="1" s="1"/>
  <c r="B786" i="1" s="1"/>
  <c r="B787" i="1" s="1"/>
  <c r="B788" i="1" s="1"/>
  <c r="B789" i="1" s="1"/>
  <c r="B790" i="1" s="1"/>
  <c r="B791" i="1" s="1"/>
  <c r="B792" i="1" s="1"/>
  <c r="B793" i="1" s="1"/>
  <c r="B794" i="1" s="1"/>
  <c r="B795" i="1" s="1"/>
  <c r="B796" i="1" s="1"/>
  <c r="B797" i="1" s="1"/>
  <c r="B798" i="1" s="1"/>
  <c r="B799" i="1" s="1"/>
  <c r="B800" i="1" s="1"/>
  <c r="B801" i="1" s="1"/>
  <c r="B802" i="1" s="1"/>
  <c r="B803" i="1" s="1"/>
  <c r="B804" i="1" s="1"/>
  <c r="B805" i="1" s="1"/>
  <c r="B806" i="1" s="1"/>
  <c r="B807" i="1" s="1"/>
  <c r="B808" i="1" s="1"/>
  <c r="B809" i="1" s="1"/>
  <c r="B810" i="1" s="1"/>
  <c r="B811" i="1" s="1"/>
  <c r="B812" i="1" s="1"/>
  <c r="B813" i="1" s="1"/>
  <c r="B814" i="1" s="1"/>
  <c r="B815" i="1" s="1"/>
  <c r="B816" i="1" s="1"/>
  <c r="B817" i="1" s="1"/>
  <c r="B818" i="1" s="1"/>
  <c r="B819" i="1" s="1"/>
  <c r="B820" i="1" s="1"/>
  <c r="B821" i="1" s="1"/>
  <c r="B822" i="1" s="1"/>
  <c r="B823" i="1" s="1"/>
  <c r="B824" i="1" s="1"/>
  <c r="B825" i="1" s="1"/>
  <c r="B826" i="1" s="1"/>
  <c r="B827" i="1" s="1"/>
  <c r="B828" i="1" s="1"/>
  <c r="B829" i="1" s="1"/>
  <c r="B830" i="1" s="1"/>
  <c r="B831" i="1" s="1"/>
  <c r="B832" i="1" s="1"/>
  <c r="B833" i="1" s="1"/>
  <c r="B834" i="1" s="1"/>
  <c r="B835" i="1" s="1"/>
  <c r="B836" i="1" s="1"/>
  <c r="B837" i="1" s="1"/>
  <c r="B838" i="1" s="1"/>
  <c r="B839" i="1" s="1"/>
  <c r="B840" i="1" s="1"/>
  <c r="B841" i="1" s="1"/>
  <c r="B842" i="1" s="1"/>
  <c r="B843" i="1" s="1"/>
  <c r="B844" i="1" s="1"/>
  <c r="B845" i="1" s="1"/>
  <c r="B846" i="1" s="1"/>
  <c r="B847" i="1" s="1"/>
  <c r="B848" i="1" s="1"/>
  <c r="B849" i="1" s="1"/>
  <c r="B850" i="1" s="1"/>
  <c r="B851" i="1" s="1"/>
  <c r="B852" i="1" s="1"/>
  <c r="B853" i="1" s="1"/>
  <c r="B854" i="1" s="1"/>
  <c r="B855" i="1" s="1"/>
  <c r="B856" i="1" s="1"/>
  <c r="B857" i="1" s="1"/>
  <c r="B858" i="1" s="1"/>
  <c r="B859" i="1" s="1"/>
  <c r="B860" i="1" s="1"/>
  <c r="B861" i="1" s="1"/>
  <c r="B862" i="1" s="1"/>
  <c r="B863" i="1" s="1"/>
  <c r="B864" i="1" s="1"/>
  <c r="B865" i="1" s="1"/>
  <c r="B866" i="1" s="1"/>
  <c r="B867" i="1" s="1"/>
  <c r="B868" i="1" s="1"/>
  <c r="B869" i="1" s="1"/>
  <c r="B870" i="1" s="1"/>
  <c r="B871" i="1" s="1"/>
  <c r="B872" i="1" s="1"/>
  <c r="B873" i="1" s="1"/>
  <c r="B874" i="1" s="1"/>
  <c r="B875" i="1" s="1"/>
  <c r="B876" i="1" s="1"/>
  <c r="B877" i="1" s="1"/>
  <c r="B878" i="1" s="1"/>
  <c r="B879" i="1" s="1"/>
  <c r="B880" i="1" s="1"/>
  <c r="B881" i="1" s="1"/>
  <c r="B882" i="1" s="1"/>
  <c r="B883" i="1" s="1"/>
  <c r="B884" i="1" s="1"/>
  <c r="B885" i="1" s="1"/>
  <c r="B886" i="1" s="1"/>
  <c r="B887" i="1" s="1"/>
  <c r="B888" i="1" s="1"/>
  <c r="B889" i="1" s="1"/>
  <c r="B890" i="1" s="1"/>
  <c r="B891" i="1" s="1"/>
  <c r="B892" i="1" s="1"/>
  <c r="B893" i="1" s="1"/>
  <c r="B894" i="1" s="1"/>
  <c r="B895" i="1"/>
  <c r="B896" i="1" s="1"/>
  <c r="B897" i="1" s="1"/>
  <c r="B898" i="1" s="1"/>
  <c r="B899" i="1" s="1"/>
  <c r="B900" i="1" s="1"/>
  <c r="B901" i="1" s="1"/>
  <c r="B902" i="1" s="1"/>
  <c r="B903" i="1" s="1"/>
  <c r="B904" i="1" s="1"/>
  <c r="B905" i="1" s="1"/>
  <c r="B906" i="1" s="1"/>
  <c r="B907" i="1" s="1"/>
  <c r="B908" i="1" s="1"/>
  <c r="B909" i="1" s="1"/>
  <c r="B910" i="1" s="1"/>
  <c r="B911" i="1" s="1"/>
  <c r="B912" i="1" s="1"/>
  <c r="B913" i="1" s="1"/>
  <c r="B914" i="1" s="1"/>
  <c r="B915" i="1" s="1"/>
  <c r="B916" i="1" s="1"/>
  <c r="B917" i="1" s="1"/>
  <c r="B918" i="1" s="1"/>
  <c r="B919" i="1" s="1"/>
  <c r="B920" i="1" s="1"/>
  <c r="B921" i="1" s="1"/>
  <c r="B922" i="1" s="1"/>
  <c r="B923" i="1" s="1"/>
  <c r="B924" i="1" s="1"/>
  <c r="B925" i="1" s="1"/>
  <c r="B926" i="1" s="1"/>
  <c r="B927" i="1" s="1"/>
  <c r="B928" i="1" s="1"/>
  <c r="B929" i="1" s="1"/>
  <c r="B930" i="1" s="1"/>
  <c r="B931" i="1" s="1"/>
  <c r="B932" i="1" s="1"/>
  <c r="B933" i="1" s="1"/>
  <c r="B934" i="1" s="1"/>
  <c r="B935" i="1" s="1"/>
  <c r="B936" i="1" s="1"/>
  <c r="B937" i="1" s="1"/>
  <c r="B938" i="1" s="1"/>
  <c r="B939" i="1" s="1"/>
  <c r="B940" i="1" s="1"/>
  <c r="B941" i="1" s="1"/>
  <c r="B942" i="1" s="1"/>
  <c r="B943" i="1" s="1"/>
  <c r="B944" i="1" s="1"/>
  <c r="B945" i="1" s="1"/>
  <c r="B946" i="1" s="1"/>
  <c r="B947" i="1" s="1"/>
  <c r="B948" i="1" s="1"/>
  <c r="B949" i="1" s="1"/>
  <c r="B950" i="1" s="1"/>
  <c r="B951" i="1" s="1"/>
  <c r="B952" i="1" s="1"/>
  <c r="B953" i="1" s="1"/>
  <c r="B954" i="1" s="1"/>
  <c r="B955" i="1" s="1"/>
  <c r="B956" i="1" s="1"/>
  <c r="B957" i="1" s="1"/>
  <c r="B958" i="1" s="1"/>
  <c r="B959" i="1" s="1"/>
  <c r="B960" i="1" s="1"/>
  <c r="B961" i="1" s="1"/>
  <c r="B962" i="1" s="1"/>
  <c r="B963" i="1" s="1"/>
  <c r="B964" i="1" s="1"/>
  <c r="B965" i="1" s="1"/>
  <c r="B966" i="1" s="1"/>
  <c r="B967" i="1" s="1"/>
  <c r="B968" i="1" s="1"/>
  <c r="B969" i="1" s="1"/>
  <c r="B970" i="1" s="1"/>
  <c r="B971" i="1" s="1"/>
  <c r="B972" i="1" s="1"/>
  <c r="B973" i="1" s="1"/>
  <c r="B974" i="1" s="1"/>
  <c r="B975" i="1" s="1"/>
  <c r="B976" i="1" s="1"/>
  <c r="B977" i="1" s="1"/>
  <c r="B978" i="1" s="1"/>
  <c r="B979" i="1" s="1"/>
  <c r="B980" i="1" s="1"/>
  <c r="B981" i="1" s="1"/>
  <c r="B982" i="1" s="1"/>
  <c r="B983" i="1" s="1"/>
  <c r="B984" i="1" s="1"/>
  <c r="B985" i="1" s="1"/>
  <c r="B986" i="1" s="1"/>
  <c r="B987" i="1" s="1"/>
  <c r="B988" i="1" s="1"/>
  <c r="B989" i="1" s="1"/>
  <c r="B990" i="1" s="1"/>
  <c r="B991" i="1" s="1"/>
  <c r="B992" i="1" s="1"/>
  <c r="B993" i="1" s="1"/>
  <c r="B994" i="1" s="1"/>
  <c r="B995" i="1" s="1"/>
  <c r="B996" i="1" s="1"/>
  <c r="B997" i="1" s="1"/>
  <c r="B998" i="1" s="1"/>
  <c r="B999" i="1" s="1"/>
  <c r="B1000" i="1" s="1"/>
  <c r="B1001" i="1" s="1"/>
  <c r="B1002" i="1" s="1"/>
  <c r="B1003" i="1" s="1"/>
  <c r="B1004" i="1" s="1"/>
  <c r="B1005" i="1" s="1"/>
  <c r="B1006" i="1" s="1"/>
  <c r="B1007" i="1" s="1"/>
  <c r="B1008" i="1" s="1"/>
  <c r="B1009" i="1" s="1"/>
  <c r="B1010" i="1" s="1"/>
  <c r="B1011" i="1" s="1"/>
  <c r="B1012" i="1" s="1"/>
  <c r="B1013" i="1" s="1"/>
  <c r="B1014" i="1" s="1"/>
  <c r="B1015" i="1" s="1"/>
  <c r="B1016" i="1" s="1"/>
  <c r="B1017" i="1" s="1"/>
  <c r="B1018" i="1" s="1"/>
  <c r="B1019" i="1" s="1"/>
  <c r="B1020" i="1" s="1"/>
  <c r="B1021" i="1" s="1"/>
  <c r="B1022" i="1" s="1"/>
  <c r="B1023" i="1" s="1"/>
  <c r="B1024" i="1" s="1"/>
  <c r="B1025" i="1" s="1"/>
  <c r="B1026" i="1" s="1"/>
  <c r="B1027" i="1" s="1"/>
  <c r="B1028" i="1" s="1"/>
  <c r="B1029" i="1" s="1"/>
  <c r="B1030" i="1" s="1"/>
  <c r="B1031" i="1" s="1"/>
  <c r="B1032" i="1" s="1"/>
  <c r="B1033" i="1" s="1"/>
  <c r="B1034" i="1" s="1"/>
  <c r="B1035" i="1" s="1"/>
  <c r="B1036" i="1" s="1"/>
  <c r="B1037" i="1" s="1"/>
  <c r="B1038" i="1" s="1"/>
  <c r="B1039" i="1" s="1"/>
  <c r="B1040" i="1" s="1"/>
  <c r="B1041" i="1" s="1"/>
  <c r="B1042" i="1" s="1"/>
  <c r="B1043" i="1" s="1"/>
  <c r="B1044" i="1" s="1"/>
  <c r="B1045" i="1" s="1"/>
  <c r="B1046" i="1" s="1"/>
  <c r="B1047" i="1" s="1"/>
  <c r="B1048" i="1" s="1"/>
  <c r="B1049" i="1" s="1"/>
  <c r="B1050" i="1" s="1"/>
  <c r="B1051" i="1" s="1"/>
  <c r="B1052" i="1" s="1"/>
  <c r="B1053" i="1" s="1"/>
  <c r="B1054" i="1" s="1"/>
  <c r="B1055" i="1" s="1"/>
  <c r="B1056" i="1" s="1"/>
  <c r="B1057" i="1" s="1"/>
  <c r="B1058" i="1" s="1"/>
  <c r="B1059" i="1" s="1"/>
  <c r="B1060" i="1" s="1"/>
  <c r="B1061" i="1" s="1"/>
  <c r="B1062" i="1"/>
  <c r="B1063" i="1" s="1"/>
  <c r="B1064" i="1" s="1"/>
  <c r="B1065" i="1" s="1"/>
  <c r="B1066" i="1" s="1"/>
  <c r="B1067" i="1" s="1"/>
  <c r="B1068" i="1" s="1"/>
  <c r="B1069" i="1" s="1"/>
  <c r="B1070" i="1" s="1"/>
  <c r="B1071" i="1" s="1"/>
  <c r="B1072" i="1" s="1"/>
  <c r="B1073" i="1" s="1"/>
  <c r="B1074" i="1" s="1"/>
  <c r="B1075" i="1" s="1"/>
  <c r="B1076" i="1" s="1"/>
  <c r="B1077" i="1" s="1"/>
  <c r="B1078" i="1" s="1"/>
  <c r="B1079" i="1" s="1"/>
  <c r="B1080" i="1" s="1"/>
  <c r="B1081" i="1" s="1"/>
  <c r="B1082" i="1" s="1"/>
  <c r="B1083" i="1" s="1"/>
  <c r="B1084" i="1" s="1"/>
  <c r="B1085" i="1" s="1"/>
  <c r="B1086" i="1" s="1"/>
  <c r="B1087" i="1" s="1"/>
  <c r="B1088" i="1" s="1"/>
  <c r="B1089" i="1" s="1"/>
  <c r="B1090" i="1" s="1"/>
  <c r="B1091" i="1" s="1"/>
  <c r="B1092" i="1" s="1"/>
  <c r="B1093" i="1" s="1"/>
  <c r="B1094" i="1" s="1"/>
  <c r="B1095" i="1" s="1"/>
  <c r="B1096" i="1" s="1"/>
  <c r="B1097" i="1" s="1"/>
  <c r="B1098" i="1" s="1"/>
  <c r="B1099" i="1" s="1"/>
  <c r="B1100" i="1" s="1"/>
  <c r="B1101" i="1" s="1"/>
  <c r="B1102" i="1" s="1"/>
  <c r="B1103" i="1" s="1"/>
  <c r="B1104" i="1" s="1"/>
  <c r="B1105" i="1" s="1"/>
  <c r="B1106" i="1" s="1"/>
  <c r="B1107" i="1" s="1"/>
  <c r="B1108" i="1" s="1"/>
  <c r="B1109" i="1" s="1"/>
  <c r="B1110" i="1" s="1"/>
  <c r="B1111" i="1" s="1"/>
  <c r="B1112" i="1" s="1"/>
  <c r="B1113" i="1" s="1"/>
  <c r="B1114" i="1" s="1"/>
  <c r="B1115" i="1" s="1"/>
  <c r="B1116" i="1" s="1"/>
  <c r="B1117" i="1" s="1"/>
  <c r="B1118" i="1" s="1"/>
  <c r="B1119" i="1" s="1"/>
  <c r="B1120" i="1" s="1"/>
  <c r="B1121" i="1" s="1"/>
  <c r="B1122" i="1" s="1"/>
  <c r="B1123" i="1" s="1"/>
  <c r="B1124" i="1" s="1"/>
  <c r="B1125" i="1" s="1"/>
  <c r="B1126" i="1" s="1"/>
  <c r="B1127" i="1" s="1"/>
  <c r="B1128" i="1" s="1"/>
  <c r="B1129" i="1" s="1"/>
  <c r="B1130" i="1" s="1"/>
  <c r="B1131" i="1" s="1"/>
  <c r="B1132" i="1" s="1"/>
  <c r="B1133" i="1" s="1"/>
  <c r="B1134" i="1" s="1"/>
  <c r="B1135" i="1" s="1"/>
  <c r="B1136" i="1" s="1"/>
  <c r="B1137" i="1" s="1"/>
  <c r="B1138" i="1" s="1"/>
  <c r="B1139" i="1" s="1"/>
  <c r="B1140" i="1" s="1"/>
  <c r="B1141" i="1" s="1"/>
  <c r="B1142" i="1" s="1"/>
  <c r="B1143" i="1" s="1"/>
  <c r="B1144" i="1" s="1"/>
  <c r="B1145" i="1" s="1"/>
  <c r="B1146" i="1" s="1"/>
  <c r="B1147" i="1" s="1"/>
  <c r="B1148" i="1" s="1"/>
  <c r="B1149" i="1" s="1"/>
  <c r="B1150" i="1" s="1"/>
  <c r="B1151" i="1" s="1"/>
  <c r="B1152" i="1" s="1"/>
  <c r="B1153" i="1" s="1"/>
  <c r="B1154" i="1" s="1"/>
  <c r="B1155" i="1" s="1"/>
  <c r="B1156" i="1" s="1"/>
  <c r="B1157" i="1" s="1"/>
  <c r="B1158" i="1" s="1"/>
  <c r="B1159" i="1" s="1"/>
  <c r="B1160" i="1" s="1"/>
  <c r="B1161" i="1" s="1"/>
  <c r="B1162" i="1" s="1"/>
  <c r="B1163" i="1" s="1"/>
  <c r="B1164" i="1" s="1"/>
  <c r="B1165" i="1" s="1"/>
  <c r="B1166" i="1" s="1"/>
  <c r="B1167" i="1" s="1"/>
  <c r="B1168" i="1" s="1"/>
  <c r="B1169" i="1" s="1"/>
  <c r="B1170" i="1" s="1"/>
  <c r="B1171" i="1" s="1"/>
  <c r="B1172" i="1" s="1"/>
  <c r="B1173" i="1" s="1"/>
  <c r="B1174" i="1" s="1"/>
  <c r="B1175" i="1" s="1"/>
  <c r="B1176" i="1" s="1"/>
  <c r="B1177" i="1" s="1"/>
  <c r="B1178" i="1" s="1"/>
  <c r="B1179" i="1" s="1"/>
  <c r="B1180" i="1" s="1"/>
  <c r="B1181" i="1" s="1"/>
  <c r="B1182" i="1" s="1"/>
  <c r="B1183" i="1" s="1"/>
  <c r="B1184" i="1" s="1"/>
  <c r="B1185" i="1" s="1"/>
  <c r="B1186" i="1" s="1"/>
  <c r="B1187" i="1" s="1"/>
  <c r="B1188" i="1" s="1"/>
  <c r="B1189" i="1" s="1"/>
  <c r="B1190" i="1" s="1"/>
  <c r="B1191" i="1" s="1"/>
  <c r="B1192" i="1" s="1"/>
  <c r="B1193" i="1" s="1"/>
  <c r="B1194" i="1" s="1"/>
  <c r="B1195" i="1" s="1"/>
  <c r="B1196" i="1" s="1"/>
  <c r="B1197" i="1" s="1"/>
  <c r="B1198" i="1" s="1"/>
  <c r="B1199" i="1" s="1"/>
  <c r="B1200" i="1" s="1"/>
  <c r="B1201" i="1" s="1"/>
  <c r="B1202" i="1" s="1"/>
  <c r="B1203" i="1" s="1"/>
  <c r="B1204" i="1" s="1"/>
  <c r="B1205" i="1" s="1"/>
  <c r="B1206" i="1" s="1"/>
  <c r="B1207" i="1" s="1"/>
  <c r="B1208" i="1" s="1"/>
  <c r="B1209" i="1" s="1"/>
  <c r="B1210" i="1" s="1"/>
  <c r="B1211" i="1" s="1"/>
  <c r="B1212" i="1" s="1"/>
  <c r="B1213" i="1" s="1"/>
  <c r="B1214" i="1" s="1"/>
  <c r="B1215" i="1" s="1"/>
  <c r="B1216" i="1" s="1"/>
  <c r="B1217" i="1" s="1"/>
  <c r="B1218" i="1" s="1"/>
  <c r="B1219" i="1" s="1"/>
  <c r="B1220" i="1" s="1"/>
  <c r="B1221" i="1" s="1"/>
  <c r="B1222" i="1" s="1"/>
  <c r="B1223" i="1" s="1"/>
  <c r="B1224" i="1" s="1"/>
  <c r="B1225" i="1" s="1"/>
  <c r="B1226" i="1" s="1"/>
  <c r="B1227" i="1" s="1"/>
  <c r="B1228" i="1" s="1"/>
  <c r="B1229" i="1" s="1"/>
  <c r="B1230" i="1" s="1"/>
  <c r="B1231" i="1" s="1"/>
  <c r="B1232" i="1" s="1"/>
  <c r="B1233" i="1" s="1"/>
  <c r="B1234" i="1"/>
  <c r="B1235" i="1" s="1"/>
  <c r="B1236" i="1" s="1"/>
  <c r="B1237" i="1" s="1"/>
  <c r="B1238" i="1" s="1"/>
  <c r="B1239" i="1" s="1"/>
  <c r="B1240" i="1" s="1"/>
  <c r="B1241" i="1" s="1"/>
  <c r="B1242" i="1" s="1"/>
  <c r="B1243" i="1" s="1"/>
  <c r="B1244" i="1" s="1"/>
  <c r="B1245" i="1" s="1"/>
  <c r="B1246" i="1" s="1"/>
  <c r="B1247" i="1" s="1"/>
  <c r="B1248" i="1" s="1"/>
  <c r="B1249" i="1" s="1"/>
  <c r="B1250" i="1" s="1"/>
  <c r="B1251" i="1" s="1"/>
  <c r="B1252" i="1" s="1"/>
  <c r="B1253" i="1" s="1"/>
  <c r="B1254" i="1" s="1"/>
  <c r="B1255" i="1" s="1"/>
  <c r="B1256" i="1" s="1"/>
  <c r="B1257" i="1" s="1"/>
  <c r="B1258" i="1" s="1"/>
  <c r="B1259" i="1" s="1"/>
  <c r="B1260" i="1" s="1"/>
  <c r="B1261" i="1" s="1"/>
  <c r="B1262" i="1" s="1"/>
  <c r="B1263" i="1" s="1"/>
  <c r="B1264" i="1" s="1"/>
  <c r="B1265" i="1" s="1"/>
  <c r="B1266" i="1" s="1"/>
  <c r="B1267" i="1" s="1"/>
  <c r="B1268" i="1" s="1"/>
  <c r="B1269" i="1" s="1"/>
  <c r="B1270" i="1" s="1"/>
  <c r="B1271" i="1" s="1"/>
  <c r="B1272" i="1" s="1"/>
  <c r="B1273" i="1" s="1"/>
  <c r="B1274" i="1" s="1"/>
  <c r="B1275" i="1" s="1"/>
  <c r="B1276" i="1" s="1"/>
  <c r="B1277" i="1" s="1"/>
  <c r="B1278" i="1" s="1"/>
  <c r="B1279" i="1" s="1"/>
  <c r="B1280" i="1" s="1"/>
  <c r="B1281" i="1" s="1"/>
  <c r="B1282" i="1" s="1"/>
  <c r="B1283" i="1" s="1"/>
  <c r="B1284" i="1" s="1"/>
  <c r="B1285" i="1" s="1"/>
  <c r="B1286" i="1" s="1"/>
  <c r="B1287" i="1" s="1"/>
  <c r="B1288" i="1" s="1"/>
  <c r="B1289" i="1" s="1"/>
  <c r="B1290" i="1" s="1"/>
  <c r="B1291" i="1" s="1"/>
  <c r="B1292" i="1" s="1"/>
  <c r="B1293" i="1"/>
  <c r="B1294" i="1"/>
  <c r="B1295" i="1" s="1"/>
  <c r="B1296" i="1" s="1"/>
  <c r="B1297" i="1" s="1"/>
  <c r="B1298" i="1" s="1"/>
  <c r="B1299" i="1" s="1"/>
  <c r="B1300" i="1" s="1"/>
  <c r="B1301" i="1" s="1"/>
  <c r="B1302" i="1" s="1"/>
  <c r="B1303" i="1" s="1"/>
  <c r="B1304" i="1" s="1"/>
  <c r="B1305" i="1" s="1"/>
  <c r="B1306" i="1" s="1"/>
  <c r="B1307" i="1" s="1"/>
  <c r="B1308" i="1" s="1"/>
  <c r="B1309" i="1" s="1"/>
  <c r="B1310" i="1" s="1"/>
  <c r="B1311" i="1" s="1"/>
  <c r="B1312" i="1" s="1"/>
  <c r="B1313" i="1" s="1"/>
  <c r="B1314" i="1" s="1"/>
  <c r="B1315" i="1" s="1"/>
  <c r="B1316" i="1" s="1"/>
  <c r="B1317" i="1" s="1"/>
  <c r="B1318" i="1" s="1"/>
  <c r="B1319" i="1" s="1"/>
  <c r="B1320" i="1" s="1"/>
  <c r="B1321" i="1" s="1"/>
  <c r="B1322" i="1" s="1"/>
  <c r="B1323" i="1" s="1"/>
  <c r="B1324" i="1" s="1"/>
  <c r="B1325" i="1" s="1"/>
  <c r="B1326" i="1" s="1"/>
  <c r="B1327" i="1" s="1"/>
  <c r="B1328" i="1" s="1"/>
  <c r="B1329" i="1" s="1"/>
  <c r="B1330" i="1" s="1"/>
  <c r="B1331" i="1" s="1"/>
  <c r="B1332" i="1" s="1"/>
  <c r="B1333" i="1" s="1"/>
  <c r="B1334" i="1" s="1"/>
  <c r="B1335" i="1" s="1"/>
  <c r="B1336" i="1" s="1"/>
  <c r="B1337" i="1" s="1"/>
  <c r="B1338" i="1" s="1"/>
  <c r="B1339" i="1" s="1"/>
  <c r="B1340" i="1" s="1"/>
  <c r="B1341" i="1" s="1"/>
  <c r="B1342" i="1" s="1"/>
  <c r="B1343" i="1" s="1"/>
  <c r="B1344" i="1" s="1"/>
  <c r="B1345" i="1" s="1"/>
  <c r="B1346" i="1" s="1"/>
  <c r="B1347" i="1" s="1"/>
  <c r="B1348" i="1" s="1"/>
  <c r="B1349" i="1" s="1"/>
  <c r="B1350" i="1" s="1"/>
  <c r="B1351" i="1" s="1"/>
  <c r="B1352" i="1" s="1"/>
  <c r="B1353" i="1" s="1"/>
  <c r="B1354" i="1"/>
  <c r="B1355" i="1" s="1"/>
  <c r="B1356" i="1" s="1"/>
  <c r="B1357" i="1" s="1"/>
  <c r="B1358" i="1" s="1"/>
  <c r="B1359" i="1" s="1"/>
  <c r="B1360" i="1" s="1"/>
  <c r="B1361" i="1" s="1"/>
  <c r="B1362" i="1" s="1"/>
  <c r="B1363" i="1" s="1"/>
  <c r="B1364" i="1" s="1"/>
  <c r="B1365" i="1" s="1"/>
  <c r="B1366" i="1" s="1"/>
  <c r="B1367" i="1" s="1"/>
  <c r="B1368" i="1" s="1"/>
  <c r="B1369" i="1" s="1"/>
  <c r="B1370" i="1" s="1"/>
  <c r="B1371" i="1" s="1"/>
  <c r="B1372" i="1" s="1"/>
  <c r="B1373" i="1" s="1"/>
  <c r="B1374" i="1" s="1"/>
  <c r="B1375" i="1" s="1"/>
  <c r="B1376" i="1" s="1"/>
  <c r="B1377" i="1" s="1"/>
  <c r="B1378" i="1" s="1"/>
  <c r="B1379" i="1" s="1"/>
  <c r="B1380" i="1" s="1"/>
  <c r="B1381" i="1" s="1"/>
  <c r="B1382" i="1" s="1"/>
  <c r="B1383" i="1" s="1"/>
  <c r="B1384" i="1" s="1"/>
  <c r="B1385" i="1" s="1"/>
  <c r="B1386" i="1" s="1"/>
  <c r="B1387" i="1" s="1"/>
  <c r="B1388" i="1" s="1"/>
  <c r="B1389" i="1" s="1"/>
  <c r="B1390" i="1" s="1"/>
  <c r="B1391" i="1" s="1"/>
  <c r="B1392" i="1" s="1"/>
  <c r="B1393" i="1" s="1"/>
  <c r="B1394" i="1" s="1"/>
  <c r="B1395" i="1" s="1"/>
  <c r="B1396" i="1" s="1"/>
  <c r="B1397" i="1" s="1"/>
  <c r="B1398" i="1" s="1"/>
  <c r="B1399" i="1" s="1"/>
  <c r="B1400" i="1" s="1"/>
  <c r="B1401" i="1" s="1"/>
  <c r="B1402" i="1" s="1"/>
  <c r="B1403" i="1" s="1"/>
  <c r="B1404" i="1" s="1"/>
  <c r="B1405" i="1" s="1"/>
  <c r="B1406" i="1" s="1"/>
  <c r="B1407" i="1" s="1"/>
  <c r="B1408" i="1" s="1"/>
  <c r="B1409" i="1" s="1"/>
  <c r="B1410" i="1" s="1"/>
  <c r="B1411" i="1"/>
  <c r="B1412" i="1" s="1"/>
  <c r="B1413" i="1" s="1"/>
  <c r="B1414" i="1" s="1"/>
  <c r="B1415" i="1" s="1"/>
  <c r="B1416" i="1" s="1"/>
  <c r="B1417" i="1" s="1"/>
  <c r="B1418" i="1" s="1"/>
  <c r="B1419" i="1" s="1"/>
  <c r="B1420" i="1" s="1"/>
  <c r="B1421" i="1" s="1"/>
  <c r="B1422" i="1" s="1"/>
  <c r="B1423" i="1" s="1"/>
  <c r="B1424" i="1" s="1"/>
  <c r="B1425" i="1" s="1"/>
  <c r="B1426" i="1" s="1"/>
  <c r="B1427" i="1" s="1"/>
  <c r="B1428" i="1" s="1"/>
  <c r="B1429" i="1" s="1"/>
  <c r="B1430" i="1" s="1"/>
  <c r="B1431" i="1" s="1"/>
  <c r="B1432" i="1" s="1"/>
  <c r="B1433" i="1" s="1"/>
  <c r="B1434" i="1" s="1"/>
  <c r="B1435" i="1" s="1"/>
  <c r="B1436" i="1" s="1"/>
  <c r="B1437" i="1" s="1"/>
  <c r="B1438" i="1" s="1"/>
  <c r="B1439" i="1" s="1"/>
  <c r="B1440" i="1" s="1"/>
  <c r="B1441" i="1" s="1"/>
  <c r="B1442" i="1" s="1"/>
  <c r="B1443" i="1" s="1"/>
  <c r="B1444" i="1" s="1"/>
  <c r="B1445" i="1" s="1"/>
  <c r="B1446" i="1" s="1"/>
  <c r="B1447" i="1" s="1"/>
  <c r="B1448" i="1" s="1"/>
  <c r="B1449" i="1" s="1"/>
  <c r="B1450" i="1" s="1"/>
  <c r="B1451" i="1" s="1"/>
  <c r="B1452" i="1" s="1"/>
  <c r="B1453" i="1" s="1"/>
  <c r="B1454" i="1" s="1"/>
  <c r="B1455" i="1" s="1"/>
  <c r="B1456" i="1" s="1"/>
  <c r="B1457" i="1" s="1"/>
  <c r="B1458" i="1" s="1"/>
  <c r="B1459" i="1" s="1"/>
  <c r="B1460" i="1" s="1"/>
  <c r="B1461" i="1" s="1"/>
  <c r="B1462" i="1" s="1"/>
  <c r="B1463" i="1" s="1"/>
  <c r="B1464" i="1" s="1"/>
  <c r="B1465" i="1" s="1"/>
  <c r="B1466" i="1" s="1"/>
  <c r="B1467" i="1" s="1"/>
  <c r="B1468" i="1" s="1"/>
  <c r="B1469" i="1" s="1"/>
  <c r="B1470" i="1"/>
  <c r="B1471" i="1" s="1"/>
  <c r="B1472" i="1" s="1"/>
  <c r="B1473" i="1" s="1"/>
  <c r="B1474" i="1" s="1"/>
  <c r="B1475" i="1" s="1"/>
  <c r="B1476" i="1" s="1"/>
  <c r="B1477" i="1" s="1"/>
  <c r="B1478" i="1" s="1"/>
  <c r="B1479" i="1" s="1"/>
  <c r="B1480" i="1" s="1"/>
  <c r="B1481" i="1" s="1"/>
  <c r="B1482" i="1" s="1"/>
  <c r="B1483" i="1" s="1"/>
  <c r="B1484" i="1" s="1"/>
  <c r="B1485" i="1" s="1"/>
  <c r="B1486" i="1" s="1"/>
  <c r="B1487" i="1" s="1"/>
  <c r="B1488" i="1" s="1"/>
  <c r="B1489" i="1" s="1"/>
  <c r="B1490" i="1" s="1"/>
  <c r="B1491" i="1" s="1"/>
  <c r="B1492" i="1" s="1"/>
  <c r="B1493" i="1" s="1"/>
  <c r="B1494" i="1" s="1"/>
  <c r="B1495" i="1" s="1"/>
  <c r="B1496" i="1" s="1"/>
  <c r="B1497" i="1" s="1"/>
  <c r="B1498" i="1" s="1"/>
  <c r="B1499" i="1" s="1"/>
  <c r="B1500" i="1" s="1"/>
  <c r="B1501" i="1" s="1"/>
  <c r="B1502" i="1" s="1"/>
  <c r="B1503" i="1" s="1"/>
  <c r="B1504" i="1" s="1"/>
  <c r="B1505" i="1" s="1"/>
  <c r="B1506" i="1" s="1"/>
  <c r="B1507" i="1" s="1"/>
  <c r="B1508" i="1" s="1"/>
  <c r="B1509" i="1" s="1"/>
  <c r="B1510" i="1" s="1"/>
  <c r="B1511" i="1" s="1"/>
  <c r="B1512" i="1" s="1"/>
  <c r="B1513" i="1" s="1"/>
  <c r="B1514" i="1" s="1"/>
  <c r="B1515" i="1" s="1"/>
  <c r="B1516" i="1" s="1"/>
  <c r="B1517" i="1" s="1"/>
  <c r="B1518" i="1" s="1"/>
  <c r="B1519" i="1" s="1"/>
  <c r="B1520" i="1" s="1"/>
  <c r="B1521" i="1" s="1"/>
  <c r="B1522" i="1" s="1"/>
  <c r="B1523" i="1" s="1"/>
  <c r="B1524" i="1" s="1"/>
  <c r="B1525" i="1" s="1"/>
  <c r="B1526" i="1" s="1"/>
  <c r="B1527" i="1" s="1"/>
  <c r="B1528" i="1" s="1"/>
  <c r="A2" i="1"/>
  <c r="A3" i="1" s="1"/>
  <c r="A4" i="1" s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A213" i="1" s="1"/>
  <c r="A214" i="1" s="1"/>
  <c r="A215" i="1" s="1"/>
  <c r="A216" i="1" s="1"/>
  <c r="A217" i="1" s="1"/>
  <c r="A218" i="1" s="1"/>
  <c r="A219" i="1" s="1"/>
  <c r="A220" i="1" s="1"/>
  <c r="A221" i="1" s="1"/>
  <c r="A222" i="1" s="1"/>
  <c r="A223" i="1" s="1"/>
  <c r="A224" i="1" s="1"/>
  <c r="A225" i="1" s="1"/>
  <c r="A226" i="1" s="1"/>
  <c r="A227" i="1" s="1"/>
  <c r="A228" i="1" s="1"/>
  <c r="A229" i="1" s="1"/>
  <c r="A230" i="1" s="1"/>
  <c r="A231" i="1" s="1"/>
  <c r="A232" i="1" s="1"/>
  <c r="A233" i="1" s="1"/>
  <c r="A234" i="1" s="1"/>
  <c r="A235" i="1" s="1"/>
  <c r="A236" i="1" s="1"/>
  <c r="A237" i="1" s="1"/>
  <c r="A238" i="1" s="1"/>
  <c r="A239" i="1" s="1"/>
  <c r="A240" i="1" s="1"/>
  <c r="A241" i="1" s="1"/>
  <c r="A242" i="1" s="1"/>
  <c r="A243" i="1" s="1"/>
  <c r="A244" i="1" s="1"/>
  <c r="A245" i="1" s="1"/>
  <c r="A246" i="1" s="1"/>
  <c r="A247" i="1" s="1"/>
  <c r="A248" i="1" s="1"/>
  <c r="A249" i="1" s="1"/>
  <c r="A250" i="1" s="1"/>
  <c r="A251" i="1" s="1"/>
  <c r="A252" i="1" s="1"/>
  <c r="A253" i="1" s="1"/>
  <c r="A254" i="1" s="1"/>
  <c r="A255" i="1" s="1"/>
  <c r="A256" i="1" s="1"/>
  <c r="A257" i="1" s="1"/>
  <c r="A258" i="1" s="1"/>
  <c r="A259" i="1" s="1"/>
  <c r="A260" i="1" s="1"/>
  <c r="A261" i="1" s="1"/>
  <c r="A262" i="1" s="1"/>
  <c r="A263" i="1" s="1"/>
  <c r="A264" i="1" s="1"/>
  <c r="A265" i="1" s="1"/>
  <c r="A266" i="1" s="1"/>
  <c r="A267" i="1" s="1"/>
  <c r="A268" i="1" s="1"/>
  <c r="A269" i="1" s="1"/>
  <c r="A270" i="1" s="1"/>
  <c r="A271" i="1" s="1"/>
  <c r="A272" i="1" s="1"/>
  <c r="A273" i="1" s="1"/>
  <c r="A274" i="1" s="1"/>
  <c r="A275" i="1" s="1"/>
  <c r="A276" i="1" s="1"/>
  <c r="A277" i="1" s="1"/>
  <c r="A278" i="1" s="1"/>
  <c r="A279" i="1" s="1"/>
  <c r="A280" i="1" s="1"/>
  <c r="A281" i="1" s="1"/>
  <c r="A282" i="1" s="1"/>
  <c r="A283" i="1" s="1"/>
  <c r="A284" i="1" s="1"/>
  <c r="A285" i="1" s="1"/>
  <c r="A286" i="1" s="1"/>
  <c r="A287" i="1" s="1"/>
  <c r="A288" i="1" s="1"/>
  <c r="A289" i="1" s="1"/>
  <c r="A290" i="1" s="1"/>
  <c r="A291" i="1" s="1"/>
  <c r="A292" i="1" s="1"/>
  <c r="A293" i="1" s="1"/>
  <c r="A294" i="1" s="1"/>
  <c r="A295" i="1" s="1"/>
  <c r="A296" i="1" s="1"/>
  <c r="A297" i="1" s="1"/>
  <c r="A298" i="1" s="1"/>
  <c r="A299" i="1" s="1"/>
  <c r="A300" i="1" s="1"/>
  <c r="A301" i="1" s="1"/>
  <c r="A302" i="1" s="1"/>
  <c r="A303" i="1" s="1"/>
  <c r="A304" i="1" s="1"/>
  <c r="A305" i="1" s="1"/>
  <c r="A306" i="1" s="1"/>
  <c r="A307" i="1" s="1"/>
  <c r="A308" i="1" s="1"/>
  <c r="A309" i="1" s="1"/>
  <c r="A310" i="1" s="1"/>
  <c r="A311" i="1" s="1"/>
  <c r="A312" i="1" s="1"/>
  <c r="A313" i="1" s="1"/>
  <c r="A314" i="1" s="1"/>
  <c r="A315" i="1" s="1"/>
  <c r="A316" i="1" s="1"/>
  <c r="A317" i="1" s="1"/>
  <c r="A318" i="1" s="1"/>
  <c r="A319" i="1" s="1"/>
  <c r="A320" i="1" s="1"/>
  <c r="A321" i="1" s="1"/>
  <c r="A322" i="1" s="1"/>
  <c r="A323" i="1" s="1"/>
  <c r="A324" i="1" s="1"/>
  <c r="A325" i="1" s="1"/>
  <c r="A326" i="1" s="1"/>
  <c r="A327" i="1" s="1"/>
  <c r="A328" i="1" s="1"/>
  <c r="A329" i="1" s="1"/>
  <c r="A330" i="1" s="1"/>
  <c r="A331" i="1" s="1"/>
  <c r="A332" i="1" s="1"/>
  <c r="A333" i="1" s="1"/>
  <c r="A334" i="1" s="1"/>
  <c r="A335" i="1" s="1"/>
  <c r="A336" i="1" s="1"/>
  <c r="A337" i="1" s="1"/>
  <c r="A338" i="1" s="1"/>
  <c r="A339" i="1" s="1"/>
  <c r="A340" i="1" s="1"/>
  <c r="A341" i="1" s="1"/>
  <c r="A342" i="1" s="1"/>
  <c r="A343" i="1" s="1"/>
  <c r="A344" i="1" s="1"/>
  <c r="A345" i="1" s="1"/>
  <c r="A346" i="1" s="1"/>
  <c r="A347" i="1" s="1"/>
  <c r="A348" i="1" s="1"/>
  <c r="A349" i="1" s="1"/>
  <c r="A350" i="1" s="1"/>
  <c r="A351" i="1" s="1"/>
  <c r="A352" i="1" s="1"/>
  <c r="A353" i="1" s="1"/>
  <c r="A354" i="1" s="1"/>
  <c r="A355" i="1" s="1"/>
  <c r="A356" i="1" s="1"/>
  <c r="A357" i="1" s="1"/>
  <c r="A358" i="1" s="1"/>
  <c r="A359" i="1" s="1"/>
  <c r="A360" i="1" s="1"/>
  <c r="A361" i="1" s="1"/>
  <c r="A362" i="1" s="1"/>
  <c r="A363" i="1" s="1"/>
  <c r="A364" i="1" s="1"/>
  <c r="A365" i="1" s="1"/>
  <c r="A366" i="1" s="1"/>
  <c r="A367" i="1" s="1"/>
  <c r="A368" i="1" s="1"/>
  <c r="A369" i="1" s="1"/>
  <c r="A370" i="1" s="1"/>
  <c r="A371" i="1" s="1"/>
  <c r="A372" i="1" s="1"/>
  <c r="A373" i="1" s="1"/>
  <c r="A374" i="1" s="1"/>
  <c r="A375" i="1" s="1"/>
  <c r="A376" i="1" s="1"/>
  <c r="A377" i="1" s="1"/>
  <c r="A378" i="1" s="1"/>
  <c r="A379" i="1" s="1"/>
  <c r="A380" i="1" s="1"/>
  <c r="A381" i="1" s="1"/>
  <c r="A382" i="1" s="1"/>
  <c r="A383" i="1" s="1"/>
  <c r="A384" i="1" s="1"/>
  <c r="A385" i="1" s="1"/>
  <c r="A386" i="1" s="1"/>
  <c r="A387" i="1" s="1"/>
  <c r="A388" i="1" s="1"/>
  <c r="A389" i="1" s="1"/>
  <c r="A390" i="1" s="1"/>
  <c r="A391" i="1" s="1"/>
  <c r="A392" i="1" s="1"/>
  <c r="A393" i="1" s="1"/>
  <c r="A394" i="1" s="1"/>
  <c r="A395" i="1" s="1"/>
  <c r="A396" i="1" s="1"/>
  <c r="A397" i="1" s="1"/>
  <c r="A398" i="1" s="1"/>
  <c r="A399" i="1" s="1"/>
  <c r="A400" i="1" s="1"/>
  <c r="A401" i="1" s="1"/>
  <c r="A402" i="1" s="1"/>
  <c r="A403" i="1" s="1"/>
  <c r="A404" i="1" s="1"/>
  <c r="A405" i="1" s="1"/>
  <c r="A406" i="1" s="1"/>
  <c r="A407" i="1" s="1"/>
  <c r="A408" i="1" s="1"/>
  <c r="A409" i="1" s="1"/>
  <c r="A410" i="1" s="1"/>
  <c r="A411" i="1" s="1"/>
  <c r="A412" i="1" s="1"/>
  <c r="A413" i="1" s="1"/>
  <c r="A414" i="1" s="1"/>
  <c r="A415" i="1" s="1"/>
  <c r="A416" i="1" s="1"/>
  <c r="A417" i="1" s="1"/>
  <c r="A418" i="1" s="1"/>
  <c r="A419" i="1" s="1"/>
  <c r="A420" i="1" s="1"/>
  <c r="A421" i="1" s="1"/>
  <c r="A422" i="1" s="1"/>
  <c r="A423" i="1" s="1"/>
  <c r="A424" i="1" s="1"/>
  <c r="A425" i="1" s="1"/>
  <c r="A426" i="1" s="1"/>
  <c r="A427" i="1" s="1"/>
  <c r="A428" i="1" s="1"/>
  <c r="A429" i="1" s="1"/>
  <c r="A430" i="1" s="1"/>
  <c r="A431" i="1" s="1"/>
  <c r="A432" i="1" s="1"/>
  <c r="A433" i="1" s="1"/>
  <c r="A434" i="1" s="1"/>
  <c r="A435" i="1" s="1"/>
  <c r="A436" i="1" s="1"/>
  <c r="A437" i="1" s="1"/>
  <c r="A438" i="1" s="1"/>
  <c r="A439" i="1" s="1"/>
  <c r="A440" i="1" s="1"/>
  <c r="A441" i="1" s="1"/>
  <c r="A442" i="1" s="1"/>
  <c r="A443" i="1" s="1"/>
  <c r="A444" i="1" s="1"/>
  <c r="A445" i="1" s="1"/>
  <c r="A446" i="1" s="1"/>
  <c r="A447" i="1" s="1"/>
  <c r="A448" i="1" s="1"/>
  <c r="A449" i="1" s="1"/>
  <c r="A450" i="1" s="1"/>
  <c r="A451" i="1" s="1"/>
  <c r="A452" i="1" s="1"/>
  <c r="A453" i="1" s="1"/>
  <c r="A454" i="1" s="1"/>
  <c r="A455" i="1" s="1"/>
  <c r="A456" i="1" s="1"/>
  <c r="A457" i="1" s="1"/>
  <c r="A458" i="1" s="1"/>
  <c r="A459" i="1" s="1"/>
  <c r="A460" i="1" s="1"/>
  <c r="A461" i="1" s="1"/>
  <c r="A462" i="1" s="1"/>
  <c r="A463" i="1" s="1"/>
  <c r="A464" i="1" s="1"/>
  <c r="A465" i="1" s="1"/>
  <c r="A466" i="1" s="1"/>
  <c r="A467" i="1" s="1"/>
  <c r="A468" i="1" s="1"/>
  <c r="A469" i="1" s="1"/>
  <c r="A470" i="1" s="1"/>
  <c r="A471" i="1" s="1"/>
  <c r="A472" i="1" s="1"/>
  <c r="A473" i="1" s="1"/>
  <c r="A474" i="1" s="1"/>
  <c r="A475" i="1" s="1"/>
  <c r="A476" i="1" s="1"/>
  <c r="A477" i="1" s="1"/>
  <c r="A478" i="1" s="1"/>
  <c r="A479" i="1" s="1"/>
  <c r="A480" i="1" s="1"/>
  <c r="A481" i="1" s="1"/>
  <c r="A482" i="1" s="1"/>
  <c r="A483" i="1" s="1"/>
  <c r="A484" i="1" s="1"/>
  <c r="A485" i="1" s="1"/>
  <c r="A486" i="1" s="1"/>
  <c r="A487" i="1" s="1"/>
  <c r="A488" i="1" s="1"/>
  <c r="A489" i="1" s="1"/>
  <c r="A490" i="1" s="1"/>
  <c r="A491" i="1" s="1"/>
  <c r="A492" i="1" s="1"/>
  <c r="A493" i="1" s="1"/>
  <c r="A494" i="1" s="1"/>
  <c r="A495" i="1" s="1"/>
  <c r="A496" i="1" s="1"/>
  <c r="A497" i="1" s="1"/>
  <c r="A498" i="1" s="1"/>
  <c r="A499" i="1" s="1"/>
  <c r="A500" i="1" s="1"/>
  <c r="A501" i="1" s="1"/>
  <c r="A502" i="1" s="1"/>
  <c r="A503" i="1" s="1"/>
  <c r="A504" i="1" s="1"/>
  <c r="A505" i="1" s="1"/>
  <c r="A506" i="1" s="1"/>
  <c r="A507" i="1" s="1"/>
  <c r="A508" i="1" s="1"/>
  <c r="A509" i="1" s="1"/>
  <c r="A510" i="1" s="1"/>
  <c r="A511" i="1" s="1"/>
  <c r="A512" i="1" s="1"/>
  <c r="A513" i="1" s="1"/>
  <c r="A514" i="1" s="1"/>
  <c r="A515" i="1" s="1"/>
  <c r="A516" i="1" s="1"/>
  <c r="A517" i="1" s="1"/>
  <c r="A518" i="1" s="1"/>
  <c r="A519" i="1" s="1"/>
  <c r="A520" i="1" s="1"/>
  <c r="A521" i="1" s="1"/>
  <c r="A522" i="1" s="1"/>
  <c r="A523" i="1" s="1"/>
  <c r="A524" i="1" s="1"/>
  <c r="A525" i="1" s="1"/>
  <c r="A526" i="1" s="1"/>
  <c r="A527" i="1" s="1"/>
  <c r="A528" i="1" s="1"/>
  <c r="A529" i="1" s="1"/>
  <c r="A530" i="1" s="1"/>
  <c r="A531" i="1" s="1"/>
  <c r="A532" i="1" s="1"/>
  <c r="A533" i="1" s="1"/>
  <c r="A534" i="1" s="1"/>
  <c r="A535" i="1" s="1"/>
  <c r="A536" i="1" s="1"/>
  <c r="A537" i="1" s="1"/>
  <c r="A538" i="1" s="1"/>
  <c r="A539" i="1" s="1"/>
  <c r="A540" i="1" s="1"/>
  <c r="A541" i="1" s="1"/>
  <c r="A542" i="1" s="1"/>
  <c r="A543" i="1" s="1"/>
  <c r="A544" i="1" s="1"/>
  <c r="A545" i="1" s="1"/>
  <c r="A546" i="1" s="1"/>
  <c r="A547" i="1" s="1"/>
  <c r="A548" i="1" s="1"/>
  <c r="A549" i="1" s="1"/>
  <c r="A550" i="1" s="1"/>
  <c r="A551" i="1" s="1"/>
  <c r="A552" i="1" s="1"/>
  <c r="A553" i="1" s="1"/>
  <c r="A554" i="1" s="1"/>
  <c r="A555" i="1" s="1"/>
  <c r="A556" i="1" s="1"/>
  <c r="A557" i="1" s="1"/>
  <c r="A558" i="1" s="1"/>
  <c r="A559" i="1" s="1"/>
  <c r="A560" i="1" s="1"/>
  <c r="A561" i="1" s="1"/>
  <c r="A562" i="1" s="1"/>
  <c r="A563" i="1" s="1"/>
  <c r="A564" i="1" s="1"/>
  <c r="A565" i="1" s="1"/>
  <c r="A566" i="1" s="1"/>
  <c r="A567" i="1" s="1"/>
  <c r="A568" i="1" s="1"/>
  <c r="A569" i="1" s="1"/>
  <c r="A570" i="1" s="1"/>
  <c r="A571" i="1" s="1"/>
  <c r="A572" i="1" s="1"/>
  <c r="A573" i="1" s="1"/>
  <c r="A574" i="1" s="1"/>
  <c r="A575" i="1" s="1"/>
  <c r="A576" i="1" s="1"/>
  <c r="A577" i="1" s="1"/>
  <c r="A578" i="1" s="1"/>
  <c r="A579" i="1" s="1"/>
  <c r="A580" i="1" s="1"/>
  <c r="A581" i="1" s="1"/>
  <c r="A582" i="1" s="1"/>
  <c r="A583" i="1" s="1"/>
  <c r="A584" i="1" s="1"/>
  <c r="A585" i="1" s="1"/>
  <c r="A586" i="1" s="1"/>
  <c r="A587" i="1" s="1"/>
  <c r="A588" i="1" s="1"/>
  <c r="A589" i="1" s="1"/>
  <c r="A590" i="1" s="1"/>
  <c r="A591" i="1" s="1"/>
  <c r="A592" i="1" s="1"/>
  <c r="A593" i="1" s="1"/>
  <c r="A594" i="1" s="1"/>
  <c r="A595" i="1" s="1"/>
  <c r="A596" i="1" s="1"/>
  <c r="A597" i="1" s="1"/>
  <c r="A598" i="1" s="1"/>
  <c r="A599" i="1" s="1"/>
  <c r="A600" i="1" s="1"/>
  <c r="A601" i="1" s="1"/>
  <c r="A602" i="1" s="1"/>
  <c r="A603" i="1" s="1"/>
  <c r="A604" i="1" s="1"/>
  <c r="A605" i="1" s="1"/>
  <c r="A606" i="1" s="1"/>
  <c r="A607" i="1" s="1"/>
  <c r="A608" i="1" s="1"/>
  <c r="A609" i="1" s="1"/>
  <c r="A610" i="1" s="1"/>
  <c r="A611" i="1" s="1"/>
  <c r="A612" i="1" s="1"/>
  <c r="A613" i="1" s="1"/>
  <c r="A614" i="1" s="1"/>
  <c r="A615" i="1" s="1"/>
  <c r="A616" i="1" s="1"/>
  <c r="A617" i="1" s="1"/>
  <c r="A618" i="1" s="1"/>
  <c r="A619" i="1" s="1"/>
  <c r="A620" i="1" s="1"/>
  <c r="A621" i="1" s="1"/>
  <c r="A622" i="1" s="1"/>
  <c r="A623" i="1" s="1"/>
  <c r="A624" i="1" s="1"/>
  <c r="A625" i="1" s="1"/>
  <c r="A626" i="1" s="1"/>
  <c r="A627" i="1" s="1"/>
  <c r="A628" i="1" s="1"/>
  <c r="A629" i="1" s="1"/>
  <c r="A630" i="1" s="1"/>
  <c r="A631" i="1" s="1"/>
  <c r="A632" i="1" s="1"/>
  <c r="A633" i="1" s="1"/>
  <c r="A634" i="1" s="1"/>
  <c r="A635" i="1" s="1"/>
  <c r="A636" i="1" s="1"/>
  <c r="A637" i="1" s="1"/>
  <c r="A638" i="1" s="1"/>
  <c r="A639" i="1" s="1"/>
  <c r="A640" i="1" s="1"/>
  <c r="A641" i="1" s="1"/>
  <c r="A642" i="1" s="1"/>
  <c r="A643" i="1" s="1"/>
  <c r="A644" i="1" s="1"/>
  <c r="A645" i="1" s="1"/>
  <c r="A646" i="1" s="1"/>
  <c r="A647" i="1" s="1"/>
  <c r="A648" i="1" s="1"/>
  <c r="A649" i="1" s="1"/>
  <c r="A650" i="1" s="1"/>
  <c r="A651" i="1" s="1"/>
  <c r="A652" i="1" s="1"/>
  <c r="A653" i="1" s="1"/>
  <c r="A654" i="1" s="1"/>
  <c r="A655" i="1" s="1"/>
  <c r="A656" i="1" s="1"/>
  <c r="A657" i="1" s="1"/>
  <c r="A658" i="1" s="1"/>
  <c r="A659" i="1" s="1"/>
  <c r="A660" i="1" s="1"/>
  <c r="A661" i="1" s="1"/>
  <c r="A662" i="1" s="1"/>
  <c r="A663" i="1" s="1"/>
  <c r="A664" i="1" s="1"/>
  <c r="A665" i="1" s="1"/>
  <c r="A666" i="1" s="1"/>
  <c r="A667" i="1" s="1"/>
  <c r="A668" i="1" s="1"/>
  <c r="A669" i="1" s="1"/>
  <c r="A670" i="1" s="1"/>
  <c r="A671" i="1" s="1"/>
  <c r="A672" i="1" s="1"/>
  <c r="A673" i="1" s="1"/>
  <c r="A674" i="1" s="1"/>
  <c r="A675" i="1" s="1"/>
  <c r="A676" i="1" s="1"/>
  <c r="A677" i="1" s="1"/>
  <c r="A678" i="1" s="1"/>
  <c r="A679" i="1" s="1"/>
  <c r="A680" i="1" s="1"/>
  <c r="A681" i="1" s="1"/>
  <c r="A682" i="1" s="1"/>
  <c r="A683" i="1" s="1"/>
  <c r="A684" i="1" s="1"/>
  <c r="A685" i="1" s="1"/>
  <c r="A686" i="1" s="1"/>
  <c r="A687" i="1" s="1"/>
  <c r="A688" i="1" s="1"/>
  <c r="A689" i="1" s="1"/>
  <c r="A690" i="1" s="1"/>
  <c r="A691" i="1" s="1"/>
  <c r="A692" i="1" s="1"/>
  <c r="A693" i="1" s="1"/>
  <c r="A694" i="1" s="1"/>
  <c r="A695" i="1" s="1"/>
  <c r="A696" i="1" s="1"/>
  <c r="A697" i="1" s="1"/>
  <c r="A698" i="1" s="1"/>
  <c r="A699" i="1" s="1"/>
  <c r="A700" i="1" s="1"/>
  <c r="A701" i="1" s="1"/>
  <c r="A702" i="1" s="1"/>
  <c r="A703" i="1" s="1"/>
  <c r="A704" i="1" s="1"/>
  <c r="A705" i="1" s="1"/>
  <c r="A706" i="1" s="1"/>
  <c r="A707" i="1" s="1"/>
  <c r="A708" i="1" s="1"/>
  <c r="A709" i="1" s="1"/>
  <c r="A710" i="1" s="1"/>
  <c r="A711" i="1" s="1"/>
  <c r="A712" i="1" s="1"/>
  <c r="A713" i="1" s="1"/>
  <c r="A714" i="1" s="1"/>
  <c r="A715" i="1" s="1"/>
  <c r="A716" i="1" s="1"/>
  <c r="A717" i="1" s="1"/>
  <c r="A718" i="1" s="1"/>
  <c r="A719" i="1" s="1"/>
  <c r="A720" i="1" s="1"/>
  <c r="A721" i="1" s="1"/>
  <c r="A722" i="1" s="1"/>
  <c r="A723" i="1" s="1"/>
  <c r="A724" i="1" s="1"/>
  <c r="A725" i="1" s="1"/>
  <c r="A726" i="1" s="1"/>
  <c r="A727" i="1" s="1"/>
  <c r="A728" i="1" s="1"/>
  <c r="A729" i="1" s="1"/>
  <c r="A730" i="1" s="1"/>
  <c r="A731" i="1" s="1"/>
  <c r="A732" i="1" s="1"/>
  <c r="A733" i="1" s="1"/>
  <c r="A734" i="1" s="1"/>
  <c r="A735" i="1" s="1"/>
  <c r="A736" i="1" s="1"/>
  <c r="A737" i="1" s="1"/>
  <c r="A738" i="1" s="1"/>
  <c r="A739" i="1" s="1"/>
  <c r="A740" i="1" s="1"/>
  <c r="A741" i="1" s="1"/>
  <c r="A742" i="1" s="1"/>
  <c r="A743" i="1" s="1"/>
  <c r="A744" i="1" s="1"/>
  <c r="A745" i="1" s="1"/>
  <c r="A746" i="1" s="1"/>
  <c r="A747" i="1" s="1"/>
  <c r="A748" i="1" s="1"/>
  <c r="A749" i="1" s="1"/>
  <c r="A750" i="1" s="1"/>
  <c r="A751" i="1" s="1"/>
  <c r="A752" i="1" s="1"/>
  <c r="A753" i="1" s="1"/>
  <c r="A754" i="1" s="1"/>
  <c r="A755" i="1" s="1"/>
  <c r="A756" i="1" s="1"/>
  <c r="A757" i="1" s="1"/>
  <c r="A758" i="1" s="1"/>
  <c r="A759" i="1" s="1"/>
  <c r="A760" i="1" s="1"/>
  <c r="A761" i="1" s="1"/>
  <c r="A762" i="1" s="1"/>
  <c r="A763" i="1" s="1"/>
  <c r="A764" i="1" s="1"/>
  <c r="A765" i="1" s="1"/>
  <c r="A766" i="1" s="1"/>
  <c r="A767" i="1" s="1"/>
  <c r="A768" i="1" s="1"/>
  <c r="A769" i="1" s="1"/>
  <c r="A770" i="1" s="1"/>
  <c r="A771" i="1" s="1"/>
  <c r="A772" i="1" s="1"/>
  <c r="A773" i="1" s="1"/>
  <c r="A774" i="1" s="1"/>
  <c r="A775" i="1" s="1"/>
  <c r="A776" i="1" s="1"/>
  <c r="A777" i="1" s="1"/>
  <c r="A778" i="1" s="1"/>
  <c r="A779" i="1" s="1"/>
  <c r="A780" i="1" s="1"/>
  <c r="A781" i="1" s="1"/>
  <c r="A782" i="1" s="1"/>
  <c r="A783" i="1" s="1"/>
  <c r="A784" i="1" s="1"/>
  <c r="A785" i="1" s="1"/>
  <c r="A786" i="1" s="1"/>
  <c r="A787" i="1" s="1"/>
  <c r="A788" i="1" s="1"/>
  <c r="A789" i="1" s="1"/>
  <c r="A790" i="1" s="1"/>
  <c r="A791" i="1" s="1"/>
  <c r="A792" i="1" s="1"/>
  <c r="A793" i="1" s="1"/>
  <c r="A794" i="1" s="1"/>
  <c r="A795" i="1" s="1"/>
  <c r="A796" i="1" s="1"/>
  <c r="A797" i="1" s="1"/>
  <c r="A798" i="1" s="1"/>
  <c r="A799" i="1" s="1"/>
  <c r="A800" i="1" s="1"/>
  <c r="A801" i="1" s="1"/>
  <c r="A802" i="1" s="1"/>
  <c r="A803" i="1" s="1"/>
  <c r="A804" i="1" s="1"/>
  <c r="A805" i="1" s="1"/>
  <c r="A806" i="1" s="1"/>
  <c r="A807" i="1" s="1"/>
  <c r="A808" i="1" s="1"/>
  <c r="A809" i="1" s="1"/>
  <c r="A810" i="1" s="1"/>
  <c r="A811" i="1" s="1"/>
  <c r="A812" i="1" s="1"/>
  <c r="A813" i="1" s="1"/>
  <c r="A814" i="1" s="1"/>
  <c r="A815" i="1" s="1"/>
  <c r="A816" i="1" s="1"/>
  <c r="A817" i="1" s="1"/>
  <c r="A818" i="1" s="1"/>
  <c r="A819" i="1" s="1"/>
  <c r="A820" i="1" s="1"/>
  <c r="A821" i="1" s="1"/>
  <c r="A822" i="1" s="1"/>
  <c r="A823" i="1" s="1"/>
  <c r="A824" i="1" s="1"/>
  <c r="A825" i="1" s="1"/>
  <c r="A826" i="1" s="1"/>
  <c r="A827" i="1" s="1"/>
  <c r="A828" i="1" s="1"/>
  <c r="A829" i="1" s="1"/>
  <c r="A830" i="1" s="1"/>
  <c r="A831" i="1" s="1"/>
  <c r="A832" i="1" s="1"/>
  <c r="A833" i="1" s="1"/>
  <c r="A834" i="1" s="1"/>
  <c r="A835" i="1" s="1"/>
  <c r="A836" i="1" s="1"/>
  <c r="A837" i="1" s="1"/>
  <c r="A838" i="1" s="1"/>
  <c r="A839" i="1" s="1"/>
  <c r="A840" i="1" s="1"/>
  <c r="A841" i="1" s="1"/>
  <c r="A842" i="1" s="1"/>
  <c r="A843" i="1" s="1"/>
  <c r="A844" i="1" s="1"/>
  <c r="A845" i="1" s="1"/>
  <c r="A846" i="1" s="1"/>
  <c r="A847" i="1" s="1"/>
  <c r="A848" i="1" s="1"/>
  <c r="A849" i="1" s="1"/>
  <c r="A850" i="1" s="1"/>
  <c r="A851" i="1" s="1"/>
  <c r="A852" i="1" s="1"/>
  <c r="A853" i="1" s="1"/>
  <c r="A854" i="1" s="1"/>
  <c r="A855" i="1" s="1"/>
  <c r="A856" i="1" s="1"/>
  <c r="A857" i="1" s="1"/>
  <c r="A858" i="1" s="1"/>
  <c r="A859" i="1" s="1"/>
  <c r="A860" i="1" s="1"/>
  <c r="A861" i="1" s="1"/>
  <c r="A862" i="1" s="1"/>
  <c r="A863" i="1" s="1"/>
  <c r="A864" i="1" s="1"/>
  <c r="A865" i="1" s="1"/>
  <c r="A866" i="1" s="1"/>
  <c r="A867" i="1" s="1"/>
  <c r="A868" i="1" s="1"/>
  <c r="A869" i="1" s="1"/>
  <c r="A870" i="1" s="1"/>
  <c r="A871" i="1" s="1"/>
  <c r="A872" i="1" s="1"/>
  <c r="A873" i="1" s="1"/>
  <c r="A874" i="1" s="1"/>
  <c r="A875" i="1" s="1"/>
  <c r="A876" i="1" s="1"/>
  <c r="A877" i="1" s="1"/>
  <c r="A878" i="1" s="1"/>
  <c r="A879" i="1" s="1"/>
  <c r="A880" i="1" s="1"/>
  <c r="A881" i="1" s="1"/>
  <c r="A882" i="1" s="1"/>
  <c r="A883" i="1" s="1"/>
  <c r="A884" i="1" s="1"/>
  <c r="A885" i="1" s="1"/>
  <c r="A886" i="1" s="1"/>
  <c r="A887" i="1" s="1"/>
  <c r="A888" i="1" s="1"/>
  <c r="A889" i="1" s="1"/>
  <c r="A890" i="1" s="1"/>
  <c r="A891" i="1" s="1"/>
  <c r="A892" i="1" s="1"/>
  <c r="A893" i="1" s="1"/>
  <c r="A894" i="1" s="1"/>
  <c r="A895" i="1" s="1"/>
  <c r="A896" i="1" s="1"/>
  <c r="A897" i="1" s="1"/>
  <c r="A898" i="1" s="1"/>
  <c r="A899" i="1" s="1"/>
  <c r="A900" i="1" s="1"/>
  <c r="A901" i="1" s="1"/>
  <c r="A902" i="1" s="1"/>
  <c r="A903" i="1" s="1"/>
  <c r="A904" i="1" s="1"/>
  <c r="A905" i="1" s="1"/>
  <c r="A906" i="1" s="1"/>
  <c r="A907" i="1" s="1"/>
  <c r="A908" i="1" s="1"/>
  <c r="A909" i="1" s="1"/>
  <c r="A910" i="1" s="1"/>
  <c r="A911" i="1" s="1"/>
  <c r="A912" i="1" s="1"/>
  <c r="A913" i="1" s="1"/>
  <c r="A914" i="1" s="1"/>
  <c r="A915" i="1" s="1"/>
  <c r="A916" i="1" s="1"/>
  <c r="A917" i="1" s="1"/>
  <c r="A918" i="1" s="1"/>
  <c r="A919" i="1" s="1"/>
  <c r="A920" i="1" s="1"/>
  <c r="A921" i="1" s="1"/>
  <c r="A922" i="1" s="1"/>
  <c r="A923" i="1" s="1"/>
  <c r="A924" i="1" s="1"/>
  <c r="A925" i="1" s="1"/>
  <c r="A926" i="1" s="1"/>
  <c r="A927" i="1" s="1"/>
  <c r="A928" i="1" s="1"/>
  <c r="A929" i="1" s="1"/>
  <c r="A930" i="1" s="1"/>
  <c r="A931" i="1" s="1"/>
  <c r="A932" i="1" s="1"/>
  <c r="A933" i="1" s="1"/>
  <c r="A934" i="1" s="1"/>
  <c r="A935" i="1" s="1"/>
  <c r="A936" i="1" s="1"/>
  <c r="A937" i="1" s="1"/>
  <c r="A938" i="1" s="1"/>
  <c r="A939" i="1" s="1"/>
  <c r="A940" i="1" s="1"/>
  <c r="A941" i="1" s="1"/>
  <c r="A942" i="1" s="1"/>
  <c r="A943" i="1" s="1"/>
  <c r="A944" i="1" s="1"/>
  <c r="A945" i="1" s="1"/>
  <c r="A946" i="1" s="1"/>
  <c r="A947" i="1" s="1"/>
  <c r="A948" i="1" s="1"/>
  <c r="A949" i="1" s="1"/>
  <c r="A950" i="1" s="1"/>
  <c r="A951" i="1" s="1"/>
  <c r="A952" i="1" s="1"/>
  <c r="A953" i="1" s="1"/>
  <c r="A954" i="1" s="1"/>
  <c r="A955" i="1" s="1"/>
  <c r="A956" i="1" s="1"/>
  <c r="A957" i="1" s="1"/>
  <c r="A958" i="1" s="1"/>
  <c r="A959" i="1" s="1"/>
  <c r="A960" i="1" s="1"/>
  <c r="A961" i="1" s="1"/>
  <c r="A962" i="1" s="1"/>
  <c r="A963" i="1" s="1"/>
  <c r="A964" i="1" s="1"/>
  <c r="A965" i="1" s="1"/>
  <c r="A966" i="1" s="1"/>
  <c r="A967" i="1" s="1"/>
  <c r="A968" i="1" s="1"/>
  <c r="A969" i="1" s="1"/>
  <c r="A970" i="1" s="1"/>
  <c r="A971" i="1" s="1"/>
  <c r="A972" i="1" s="1"/>
  <c r="A973" i="1" s="1"/>
  <c r="A974" i="1" s="1"/>
  <c r="A975" i="1" s="1"/>
  <c r="A976" i="1" s="1"/>
  <c r="A977" i="1" s="1"/>
  <c r="A978" i="1" s="1"/>
  <c r="A979" i="1" s="1"/>
  <c r="A980" i="1" s="1"/>
  <c r="A981" i="1" s="1"/>
  <c r="A982" i="1" s="1"/>
  <c r="A983" i="1" s="1"/>
  <c r="A984" i="1" s="1"/>
  <c r="A985" i="1" s="1"/>
  <c r="A986" i="1" s="1"/>
  <c r="A987" i="1" s="1"/>
  <c r="A988" i="1" s="1"/>
  <c r="A989" i="1" s="1"/>
  <c r="A990" i="1" s="1"/>
  <c r="A991" i="1" s="1"/>
  <c r="A992" i="1" s="1"/>
  <c r="A993" i="1" s="1"/>
  <c r="A994" i="1" s="1"/>
  <c r="A995" i="1" s="1"/>
  <c r="A996" i="1" s="1"/>
  <c r="A997" i="1" s="1"/>
  <c r="A998" i="1" s="1"/>
  <c r="A999" i="1" s="1"/>
  <c r="A1000" i="1" s="1"/>
  <c r="A1001" i="1" s="1"/>
  <c r="A1002" i="1" s="1"/>
  <c r="A1003" i="1" s="1"/>
  <c r="A1004" i="1" s="1"/>
  <c r="A1005" i="1" s="1"/>
  <c r="A1006" i="1" s="1"/>
  <c r="A1007" i="1" s="1"/>
  <c r="A1008" i="1" s="1"/>
  <c r="A1009" i="1" s="1"/>
  <c r="A1010" i="1" s="1"/>
  <c r="A1011" i="1" s="1"/>
  <c r="A1012" i="1" s="1"/>
  <c r="A1013" i="1" s="1"/>
  <c r="A1014" i="1" s="1"/>
  <c r="A1015" i="1" s="1"/>
  <c r="A1016" i="1" s="1"/>
  <c r="A1017" i="1" s="1"/>
  <c r="A1018" i="1" s="1"/>
  <c r="A1019" i="1" s="1"/>
  <c r="A1020" i="1" s="1"/>
  <c r="A1021" i="1" s="1"/>
  <c r="A1022" i="1" s="1"/>
  <c r="A1023" i="1" s="1"/>
  <c r="A1024" i="1" s="1"/>
  <c r="A1025" i="1" s="1"/>
  <c r="A1026" i="1" s="1"/>
  <c r="A1027" i="1" s="1"/>
  <c r="A1028" i="1" s="1"/>
  <c r="A1029" i="1" s="1"/>
  <c r="A1030" i="1" s="1"/>
  <c r="A1031" i="1" s="1"/>
  <c r="A1032" i="1" s="1"/>
  <c r="A1033" i="1" s="1"/>
  <c r="A1034" i="1" s="1"/>
  <c r="A1035" i="1" s="1"/>
  <c r="A1036" i="1" s="1"/>
  <c r="A1037" i="1" s="1"/>
  <c r="A1038" i="1" s="1"/>
  <c r="A1039" i="1" s="1"/>
  <c r="A1040" i="1" s="1"/>
  <c r="A1041" i="1" s="1"/>
  <c r="A1042" i="1" s="1"/>
  <c r="A1043" i="1" s="1"/>
  <c r="A1044" i="1" s="1"/>
  <c r="A1045" i="1" s="1"/>
  <c r="A1046" i="1" s="1"/>
  <c r="A1047" i="1" s="1"/>
  <c r="A1048" i="1" s="1"/>
  <c r="A1049" i="1" s="1"/>
  <c r="A1050" i="1" s="1"/>
  <c r="A1051" i="1" s="1"/>
  <c r="A1052" i="1" s="1"/>
  <c r="A1053" i="1" s="1"/>
  <c r="A1054" i="1" s="1"/>
  <c r="A1055" i="1" s="1"/>
  <c r="A1056" i="1" s="1"/>
  <c r="A1057" i="1" s="1"/>
  <c r="A1058" i="1" s="1"/>
  <c r="A1059" i="1" s="1"/>
  <c r="A1060" i="1" s="1"/>
  <c r="A1061" i="1" s="1"/>
  <c r="A1062" i="1" s="1"/>
  <c r="A1063" i="1" s="1"/>
  <c r="A1064" i="1" s="1"/>
  <c r="A1065" i="1" s="1"/>
  <c r="A1066" i="1" s="1"/>
  <c r="A1067" i="1" s="1"/>
  <c r="A1068" i="1" s="1"/>
  <c r="A1069" i="1" s="1"/>
  <c r="A1070" i="1" s="1"/>
  <c r="A1071" i="1" s="1"/>
  <c r="A1072" i="1" s="1"/>
  <c r="A1073" i="1" s="1"/>
  <c r="A1074" i="1" s="1"/>
  <c r="A1075" i="1" s="1"/>
  <c r="A1076" i="1" s="1"/>
  <c r="A1077" i="1" s="1"/>
  <c r="A1078" i="1" s="1"/>
  <c r="A1079" i="1" s="1"/>
  <c r="A1080" i="1" s="1"/>
  <c r="A1081" i="1" s="1"/>
  <c r="A1082" i="1" s="1"/>
  <c r="A1083" i="1" s="1"/>
  <c r="A1084" i="1" s="1"/>
  <c r="A1085" i="1" s="1"/>
  <c r="A1086" i="1" s="1"/>
  <c r="A1087" i="1" s="1"/>
  <c r="A1088" i="1" s="1"/>
  <c r="A1089" i="1" s="1"/>
  <c r="A1090" i="1" s="1"/>
  <c r="A1091" i="1" s="1"/>
  <c r="A1092" i="1" s="1"/>
  <c r="A1093" i="1" s="1"/>
  <c r="A1094" i="1" s="1"/>
  <c r="A1095" i="1" s="1"/>
  <c r="A1096" i="1" s="1"/>
  <c r="A1097" i="1" s="1"/>
  <c r="A1098" i="1" s="1"/>
  <c r="A1099" i="1" s="1"/>
  <c r="A1100" i="1" s="1"/>
  <c r="A1101" i="1" s="1"/>
  <c r="A1102" i="1" s="1"/>
  <c r="A1103" i="1" s="1"/>
  <c r="A1104" i="1" s="1"/>
  <c r="A1105" i="1" s="1"/>
  <c r="A1106" i="1" s="1"/>
  <c r="A1107" i="1" s="1"/>
  <c r="A1108" i="1" s="1"/>
  <c r="A1109" i="1" s="1"/>
  <c r="A1110" i="1" s="1"/>
  <c r="A1111" i="1" s="1"/>
  <c r="A1112" i="1" s="1"/>
  <c r="A1113" i="1" s="1"/>
  <c r="A1114" i="1" s="1"/>
  <c r="A1115" i="1" s="1"/>
  <c r="A1116" i="1" s="1"/>
  <c r="A1117" i="1" s="1"/>
  <c r="A1118" i="1" s="1"/>
  <c r="A1119" i="1" s="1"/>
  <c r="A1120" i="1" s="1"/>
  <c r="A1121" i="1" s="1"/>
  <c r="A1122" i="1" s="1"/>
  <c r="A1123" i="1" s="1"/>
  <c r="A1124" i="1" s="1"/>
  <c r="A1125" i="1" s="1"/>
  <c r="A1126" i="1" s="1"/>
  <c r="A1127" i="1" s="1"/>
  <c r="A1128" i="1" s="1"/>
  <c r="A1129" i="1" s="1"/>
  <c r="A1130" i="1" s="1"/>
  <c r="A1131" i="1" s="1"/>
  <c r="A1132" i="1" s="1"/>
  <c r="A1133" i="1" s="1"/>
  <c r="A1134" i="1" s="1"/>
  <c r="A1135" i="1" s="1"/>
  <c r="A1136" i="1" s="1"/>
  <c r="A1137" i="1" s="1"/>
  <c r="A1138" i="1" s="1"/>
  <c r="A1139" i="1" s="1"/>
  <c r="A1140" i="1" s="1"/>
  <c r="A1141" i="1" s="1"/>
  <c r="A1142" i="1" s="1"/>
  <c r="A1143" i="1" s="1"/>
  <c r="A1144" i="1" s="1"/>
  <c r="A1145" i="1" s="1"/>
  <c r="A1146" i="1" s="1"/>
  <c r="A1147" i="1" s="1"/>
  <c r="A1148" i="1" s="1"/>
  <c r="A1149" i="1" s="1"/>
  <c r="A1150" i="1" s="1"/>
  <c r="A1151" i="1" s="1"/>
  <c r="A1152" i="1" s="1"/>
  <c r="A1153" i="1" s="1"/>
  <c r="A1154" i="1" s="1"/>
  <c r="A1155" i="1" s="1"/>
  <c r="A1156" i="1" s="1"/>
  <c r="A1157" i="1" s="1"/>
  <c r="A1158" i="1" s="1"/>
  <c r="A1159" i="1" s="1"/>
  <c r="A1160" i="1" s="1"/>
  <c r="A1161" i="1" s="1"/>
  <c r="A1162" i="1" s="1"/>
  <c r="A1163" i="1" s="1"/>
  <c r="A1164" i="1" s="1"/>
  <c r="A1165" i="1" s="1"/>
  <c r="A1166" i="1" s="1"/>
  <c r="A1167" i="1" s="1"/>
  <c r="A1168" i="1" s="1"/>
  <c r="A1169" i="1" s="1"/>
  <c r="A1170" i="1" s="1"/>
  <c r="A1171" i="1" s="1"/>
  <c r="A1172" i="1" s="1"/>
  <c r="A1173" i="1" s="1"/>
  <c r="A1174" i="1" s="1"/>
  <c r="A1175" i="1" s="1"/>
  <c r="A1176" i="1" s="1"/>
  <c r="A1177" i="1" s="1"/>
  <c r="A1178" i="1" s="1"/>
  <c r="A1179" i="1" s="1"/>
  <c r="A1180" i="1" s="1"/>
  <c r="A1181" i="1" s="1"/>
  <c r="A1182" i="1" s="1"/>
  <c r="A1183" i="1" s="1"/>
  <c r="A1184" i="1" s="1"/>
  <c r="A1185" i="1" s="1"/>
  <c r="A1186" i="1" s="1"/>
  <c r="A1187" i="1" s="1"/>
  <c r="A1188" i="1" s="1"/>
  <c r="A1189" i="1" s="1"/>
  <c r="A1190" i="1" s="1"/>
  <c r="A1191" i="1" s="1"/>
  <c r="A1192" i="1" s="1"/>
  <c r="A1193" i="1" s="1"/>
  <c r="A1194" i="1" s="1"/>
  <c r="A1195" i="1" s="1"/>
  <c r="A1196" i="1" s="1"/>
  <c r="A1197" i="1" s="1"/>
  <c r="A1198" i="1" s="1"/>
  <c r="A1199" i="1" s="1"/>
  <c r="A1200" i="1" s="1"/>
  <c r="A1201" i="1" s="1"/>
  <c r="A1202" i="1" s="1"/>
  <c r="A1203" i="1" s="1"/>
  <c r="A1204" i="1" s="1"/>
  <c r="A1205" i="1" s="1"/>
  <c r="A1206" i="1" s="1"/>
  <c r="A1207" i="1" s="1"/>
  <c r="A1208" i="1" s="1"/>
  <c r="A1209" i="1" s="1"/>
  <c r="A1210" i="1" s="1"/>
  <c r="A1211" i="1" s="1"/>
  <c r="A1212" i="1" s="1"/>
  <c r="A1213" i="1" s="1"/>
  <c r="A1214" i="1" s="1"/>
  <c r="A1215" i="1" s="1"/>
  <c r="A1216" i="1" s="1"/>
  <c r="A1217" i="1" s="1"/>
  <c r="A1218" i="1" s="1"/>
  <c r="A1219" i="1" s="1"/>
  <c r="A1220" i="1" s="1"/>
  <c r="A1221" i="1" s="1"/>
  <c r="A1222" i="1" s="1"/>
  <c r="A1223" i="1" s="1"/>
  <c r="A1224" i="1" s="1"/>
  <c r="A1225" i="1" s="1"/>
  <c r="A1226" i="1" s="1"/>
  <c r="A1227" i="1" s="1"/>
  <c r="A1228" i="1" s="1"/>
  <c r="A1229" i="1" s="1"/>
  <c r="A1230" i="1" s="1"/>
  <c r="A1231" i="1" s="1"/>
  <c r="A1232" i="1" s="1"/>
  <c r="A1233" i="1" s="1"/>
  <c r="A1234" i="1" s="1"/>
  <c r="A1235" i="1" s="1"/>
  <c r="A1236" i="1" s="1"/>
  <c r="A1237" i="1" s="1"/>
  <c r="A1238" i="1" s="1"/>
  <c r="A1239" i="1" s="1"/>
  <c r="A1240" i="1" s="1"/>
  <c r="A1241" i="1" s="1"/>
  <c r="A1242" i="1" s="1"/>
  <c r="A1243" i="1" s="1"/>
  <c r="A1244" i="1" s="1"/>
  <c r="A1245" i="1" s="1"/>
  <c r="A1246" i="1" s="1"/>
  <c r="A1247" i="1" s="1"/>
  <c r="A1248" i="1" s="1"/>
  <c r="A1249" i="1" s="1"/>
  <c r="A1250" i="1" s="1"/>
  <c r="A1251" i="1" s="1"/>
  <c r="A1252" i="1" s="1"/>
  <c r="A1253" i="1" s="1"/>
  <c r="A1254" i="1" s="1"/>
  <c r="A1255" i="1" s="1"/>
  <c r="A1256" i="1" s="1"/>
  <c r="A1257" i="1" s="1"/>
  <c r="A1258" i="1" s="1"/>
  <c r="A1259" i="1" s="1"/>
  <c r="A1260" i="1" s="1"/>
  <c r="A1261" i="1" s="1"/>
  <c r="A1262" i="1" s="1"/>
  <c r="A1263" i="1" s="1"/>
  <c r="A1264" i="1" s="1"/>
  <c r="A1265" i="1" s="1"/>
  <c r="A1266" i="1" s="1"/>
  <c r="A1267" i="1" s="1"/>
  <c r="A1268" i="1" s="1"/>
  <c r="A1269" i="1" s="1"/>
  <c r="A1270" i="1" s="1"/>
  <c r="A1271" i="1" s="1"/>
  <c r="A1272" i="1" s="1"/>
  <c r="A1273" i="1" s="1"/>
  <c r="A1274" i="1" s="1"/>
  <c r="A1275" i="1" s="1"/>
  <c r="A1276" i="1" s="1"/>
  <c r="A1277" i="1" s="1"/>
  <c r="A1278" i="1" s="1"/>
  <c r="A1279" i="1" s="1"/>
  <c r="A1280" i="1" s="1"/>
  <c r="A1281" i="1" s="1"/>
  <c r="A1282" i="1" s="1"/>
  <c r="A1283" i="1" s="1"/>
  <c r="A1284" i="1" s="1"/>
  <c r="A1285" i="1" s="1"/>
  <c r="A1286" i="1" s="1"/>
  <c r="A1287" i="1" s="1"/>
  <c r="A1288" i="1" s="1"/>
  <c r="A1289" i="1" s="1"/>
  <c r="A1290" i="1" s="1"/>
  <c r="A1291" i="1" s="1"/>
  <c r="A1292" i="1" s="1"/>
  <c r="A1293" i="1" s="1"/>
  <c r="A1294" i="1" s="1"/>
  <c r="A1295" i="1" s="1"/>
  <c r="A1296" i="1" s="1"/>
  <c r="A1297" i="1" s="1"/>
  <c r="A1298" i="1" s="1"/>
  <c r="A1299" i="1" s="1"/>
  <c r="A1300" i="1" s="1"/>
  <c r="A1301" i="1" s="1"/>
  <c r="A1302" i="1" s="1"/>
  <c r="A1303" i="1" s="1"/>
  <c r="A1304" i="1" s="1"/>
  <c r="A1305" i="1" s="1"/>
  <c r="A1306" i="1" s="1"/>
  <c r="A1307" i="1" s="1"/>
  <c r="A1308" i="1" s="1"/>
  <c r="A1309" i="1" s="1"/>
  <c r="A1310" i="1" s="1"/>
  <c r="A1311" i="1" s="1"/>
  <c r="A1312" i="1" s="1"/>
  <c r="A1313" i="1" s="1"/>
  <c r="A1314" i="1" s="1"/>
  <c r="A1315" i="1" s="1"/>
  <c r="A1316" i="1" s="1"/>
  <c r="A1317" i="1" s="1"/>
  <c r="A1318" i="1" s="1"/>
  <c r="A1319" i="1" s="1"/>
  <c r="A1320" i="1" s="1"/>
  <c r="A1321" i="1" s="1"/>
  <c r="A1322" i="1" s="1"/>
  <c r="A1323" i="1" s="1"/>
  <c r="A1324" i="1" s="1"/>
  <c r="A1325" i="1" s="1"/>
  <c r="A1326" i="1" s="1"/>
  <c r="A1327" i="1" s="1"/>
  <c r="A1328" i="1" s="1"/>
  <c r="A1329" i="1" s="1"/>
  <c r="A1330" i="1" s="1"/>
  <c r="A1331" i="1" s="1"/>
  <c r="A1332" i="1" s="1"/>
  <c r="A1333" i="1" s="1"/>
  <c r="A1334" i="1" s="1"/>
  <c r="A1335" i="1" s="1"/>
  <c r="A1336" i="1" s="1"/>
  <c r="A1337" i="1" s="1"/>
  <c r="A1338" i="1" s="1"/>
  <c r="A1339" i="1" s="1"/>
  <c r="A1340" i="1" s="1"/>
  <c r="A1341" i="1" s="1"/>
  <c r="A1342" i="1" s="1"/>
  <c r="A1343" i="1" s="1"/>
  <c r="A1344" i="1" s="1"/>
  <c r="A1345" i="1" s="1"/>
  <c r="A1346" i="1" s="1"/>
  <c r="A1347" i="1" s="1"/>
  <c r="A1348" i="1" s="1"/>
  <c r="A1349" i="1" s="1"/>
  <c r="A1350" i="1" s="1"/>
  <c r="A1351" i="1" s="1"/>
  <c r="A1352" i="1" s="1"/>
  <c r="A1353" i="1" s="1"/>
  <c r="A1354" i="1" s="1"/>
  <c r="A1355" i="1" s="1"/>
  <c r="A1356" i="1" s="1"/>
  <c r="A1357" i="1" s="1"/>
  <c r="A1358" i="1" s="1"/>
  <c r="A1359" i="1" s="1"/>
  <c r="A1360" i="1" s="1"/>
  <c r="A1361" i="1" s="1"/>
  <c r="A1362" i="1" s="1"/>
  <c r="A1363" i="1" s="1"/>
  <c r="A1364" i="1" s="1"/>
  <c r="A1365" i="1" s="1"/>
  <c r="A1366" i="1" s="1"/>
  <c r="A1367" i="1" s="1"/>
  <c r="A1368" i="1" s="1"/>
  <c r="A1369" i="1" s="1"/>
  <c r="A1370" i="1" s="1"/>
  <c r="A1371" i="1" s="1"/>
  <c r="A1372" i="1" s="1"/>
  <c r="A1373" i="1" s="1"/>
  <c r="A1374" i="1" s="1"/>
  <c r="A1375" i="1" s="1"/>
  <c r="A1376" i="1" s="1"/>
  <c r="A1377" i="1" s="1"/>
  <c r="A1378" i="1" s="1"/>
  <c r="A1379" i="1" s="1"/>
  <c r="A1380" i="1" s="1"/>
  <c r="A1381" i="1" s="1"/>
  <c r="A1382" i="1" s="1"/>
  <c r="A1383" i="1" s="1"/>
  <c r="A1384" i="1" s="1"/>
  <c r="A1385" i="1" s="1"/>
  <c r="A1386" i="1" s="1"/>
  <c r="A1387" i="1" s="1"/>
  <c r="A1388" i="1" s="1"/>
  <c r="A1389" i="1" s="1"/>
  <c r="A1390" i="1" s="1"/>
  <c r="A1391" i="1" s="1"/>
  <c r="A1392" i="1" s="1"/>
  <c r="A1393" i="1" s="1"/>
  <c r="A1394" i="1" s="1"/>
  <c r="A1395" i="1" s="1"/>
  <c r="A1396" i="1" s="1"/>
  <c r="A1397" i="1" s="1"/>
  <c r="A1398" i="1" s="1"/>
  <c r="A1399" i="1" s="1"/>
  <c r="A1400" i="1" s="1"/>
  <c r="A1401" i="1" s="1"/>
  <c r="A1402" i="1" s="1"/>
  <c r="A1403" i="1" s="1"/>
  <c r="A1404" i="1" s="1"/>
  <c r="A1405" i="1" s="1"/>
  <c r="A1406" i="1" s="1"/>
  <c r="A1407" i="1" s="1"/>
  <c r="A1408" i="1" s="1"/>
  <c r="A1409" i="1" s="1"/>
  <c r="A1410" i="1" s="1"/>
  <c r="A1411" i="1" s="1"/>
  <c r="A1412" i="1" s="1"/>
  <c r="A1413" i="1" s="1"/>
  <c r="A1414" i="1" s="1"/>
  <c r="A1415" i="1" s="1"/>
  <c r="A1416" i="1" s="1"/>
  <c r="A1417" i="1" s="1"/>
  <c r="A1418" i="1" s="1"/>
  <c r="A1419" i="1" s="1"/>
  <c r="A1420" i="1" s="1"/>
  <c r="A1421" i="1" s="1"/>
  <c r="A1422" i="1" s="1"/>
  <c r="A1423" i="1" s="1"/>
  <c r="A1424" i="1" s="1"/>
  <c r="A1425" i="1" s="1"/>
  <c r="A1426" i="1" s="1"/>
  <c r="A1427" i="1" s="1"/>
  <c r="A1428" i="1" s="1"/>
  <c r="A1429" i="1" s="1"/>
  <c r="A1430" i="1" s="1"/>
  <c r="A1431" i="1" s="1"/>
  <c r="A1432" i="1" s="1"/>
  <c r="A1433" i="1" s="1"/>
  <c r="A1434" i="1" s="1"/>
  <c r="A1435" i="1" s="1"/>
  <c r="A1436" i="1" s="1"/>
  <c r="A1437" i="1" s="1"/>
  <c r="A1438" i="1" s="1"/>
  <c r="A1439" i="1" s="1"/>
  <c r="A1440" i="1" s="1"/>
  <c r="A1441" i="1" s="1"/>
  <c r="A1442" i="1" s="1"/>
  <c r="A1443" i="1" s="1"/>
  <c r="A1444" i="1" s="1"/>
  <c r="A1445" i="1" s="1"/>
  <c r="A1446" i="1" s="1"/>
  <c r="A1447" i="1" s="1"/>
  <c r="A1448" i="1" s="1"/>
  <c r="A1449" i="1" s="1"/>
  <c r="A1450" i="1" s="1"/>
  <c r="A1451" i="1" s="1"/>
  <c r="A1452" i="1" s="1"/>
  <c r="A1453" i="1" s="1"/>
  <c r="A1454" i="1" s="1"/>
  <c r="A1455" i="1" s="1"/>
  <c r="A1456" i="1" s="1"/>
  <c r="A1457" i="1" s="1"/>
  <c r="A1458" i="1" s="1"/>
  <c r="A1459" i="1" s="1"/>
  <c r="A1460" i="1" s="1"/>
  <c r="A1461" i="1" s="1"/>
  <c r="A1462" i="1" s="1"/>
  <c r="A1463" i="1" s="1"/>
  <c r="A1464" i="1" s="1"/>
  <c r="A1465" i="1" s="1"/>
  <c r="A1466" i="1" s="1"/>
  <c r="A1467" i="1" s="1"/>
  <c r="A1468" i="1" s="1"/>
  <c r="A1469" i="1" s="1"/>
  <c r="A1470" i="1" s="1"/>
  <c r="A1471" i="1" s="1"/>
  <c r="A1472" i="1" s="1"/>
  <c r="A1473" i="1" s="1"/>
  <c r="A1474" i="1" s="1"/>
  <c r="A1475" i="1" s="1"/>
  <c r="A1476" i="1" s="1"/>
  <c r="A1477" i="1" s="1"/>
  <c r="A1478" i="1" s="1"/>
  <c r="A1479" i="1" s="1"/>
  <c r="A1480" i="1" s="1"/>
  <c r="A1481" i="1" s="1"/>
  <c r="A1482" i="1" s="1"/>
  <c r="A1483" i="1" s="1"/>
  <c r="A1484" i="1" s="1"/>
  <c r="A1485" i="1" s="1"/>
  <c r="A1486" i="1" s="1"/>
  <c r="A1487" i="1" s="1"/>
  <c r="A1488" i="1" s="1"/>
  <c r="A1489" i="1" s="1"/>
  <c r="A1490" i="1" s="1"/>
  <c r="A1491" i="1" s="1"/>
  <c r="A1492" i="1" s="1"/>
  <c r="A1493" i="1" s="1"/>
  <c r="A1494" i="1" s="1"/>
  <c r="A1495" i="1" s="1"/>
  <c r="A1496" i="1" s="1"/>
  <c r="A1497" i="1" s="1"/>
  <c r="A1498" i="1" s="1"/>
  <c r="A1499" i="1" s="1"/>
  <c r="A1500" i="1" s="1"/>
  <c r="A1501" i="1" s="1"/>
  <c r="A1502" i="1" s="1"/>
  <c r="A1503" i="1" s="1"/>
  <c r="A1504" i="1" s="1"/>
  <c r="A1505" i="1" s="1"/>
  <c r="A1506" i="1" s="1"/>
  <c r="A1507" i="1" s="1"/>
  <c r="A1508" i="1" s="1"/>
  <c r="A1509" i="1" s="1"/>
  <c r="A1510" i="1" s="1"/>
  <c r="A1511" i="1" s="1"/>
  <c r="A1512" i="1" s="1"/>
  <c r="A1513" i="1" s="1"/>
  <c r="A1514" i="1" s="1"/>
  <c r="A1515" i="1" s="1"/>
  <c r="A1516" i="1" s="1"/>
  <c r="A1517" i="1" s="1"/>
  <c r="A1518" i="1" s="1"/>
  <c r="A1519" i="1" s="1"/>
  <c r="A1520" i="1" s="1"/>
  <c r="A1521" i="1" s="1"/>
  <c r="A1522" i="1" s="1"/>
  <c r="A1523" i="1" s="1"/>
  <c r="A1524" i="1" s="1"/>
  <c r="A1525" i="1" s="1"/>
  <c r="A1526" i="1" s="1"/>
  <c r="A1527" i="1" s="1"/>
  <c r="A1528" i="1" s="1"/>
  <c r="Z6" i="1" l="1"/>
  <c r="Z4" i="1"/>
  <c r="AA4" i="1" s="1"/>
  <c r="Z3" i="1"/>
  <c r="AA3" i="1" s="1"/>
  <c r="Z2" i="1"/>
  <c r="AA2" i="1" s="1"/>
  <c r="B2" i="1"/>
  <c r="B3" i="1" s="1"/>
  <c r="B4" i="1" s="1"/>
  <c r="B5" i="1" s="1"/>
  <c r="B6" i="1" s="1"/>
  <c r="B7" i="1" s="1"/>
  <c r="B8" i="1" s="1"/>
  <c r="B9" i="1" s="1"/>
  <c r="B10" i="1" s="1"/>
  <c r="B11" i="1" s="1"/>
  <c r="B12" i="1" s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B50" i="1" s="1"/>
  <c r="B51" i="1" s="1"/>
  <c r="B52" i="1" s="1"/>
  <c r="B53" i="1" s="1"/>
  <c r="B54" i="1" s="1"/>
  <c r="B55" i="1" s="1"/>
  <c r="B56" i="1" s="1"/>
  <c r="B57" i="1" s="1"/>
  <c r="B58" i="1" s="1"/>
  <c r="B59" i="1" s="1"/>
  <c r="B60" i="1" s="1"/>
  <c r="B61" i="1" s="1"/>
  <c r="B62" i="1" s="1"/>
  <c r="B63" i="1" s="1"/>
  <c r="B64" i="1" s="1"/>
  <c r="B65" i="1" s="1"/>
  <c r="B66" i="1" s="1"/>
  <c r="B67" i="1" s="1"/>
  <c r="B68" i="1" s="1"/>
  <c r="B69" i="1" s="1"/>
  <c r="B70" i="1" s="1"/>
  <c r="B71" i="1" s="1"/>
  <c r="B72" i="1" s="1"/>
  <c r="B73" i="1" s="1"/>
  <c r="B74" i="1" s="1"/>
  <c r="B75" i="1" s="1"/>
  <c r="B76" i="1" s="1"/>
  <c r="B77" i="1" s="1"/>
  <c r="B78" i="1" s="1"/>
  <c r="B79" i="1" s="1"/>
  <c r="B80" i="1" s="1"/>
  <c r="B81" i="1" s="1"/>
  <c r="B82" i="1" s="1"/>
  <c r="Z8" i="1" l="1"/>
  <c r="Z9" i="1"/>
  <c r="Z7" i="1"/>
  <c r="AA6" i="1"/>
  <c r="AA8" i="1" l="1"/>
  <c r="AA9" i="1"/>
  <c r="AA7" i="1"/>
  <c r="AB6" i="1"/>
  <c r="AB8" i="1" l="1"/>
  <c r="AB9" i="1"/>
  <c r="AB7" i="1"/>
  <c r="AC6" i="1"/>
  <c r="AC7" i="1" l="1"/>
  <c r="AC8" i="1"/>
  <c r="AC9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R1" authorId="0" shapeId="0" xr:uid="{00000000-0006-0000-0000-000001000000}">
      <text>
        <r>
          <rPr>
            <sz val="11"/>
            <color theme="1"/>
            <rFont val="Calibri"/>
            <family val="2"/>
            <scheme val="minor"/>
          </rPr>
          <t>общий №
======</t>
        </r>
      </text>
    </comment>
  </commentList>
</comments>
</file>

<file path=xl/sharedStrings.xml><?xml version="1.0" encoding="utf-8"?>
<sst xmlns="http://schemas.openxmlformats.org/spreadsheetml/2006/main" count="11121" uniqueCount="6353">
  <si>
    <t>№</t>
  </si>
  <si>
    <t>МО</t>
  </si>
  <si>
    <t>ОО</t>
  </si>
  <si>
    <t>ИНН Школы</t>
  </si>
  <si>
    <t>ФИО</t>
  </si>
  <si>
    <t>Дата рождения*</t>
  </si>
  <si>
    <t>СНИЛС*</t>
  </si>
  <si>
    <t>Телефон</t>
  </si>
  <si>
    <t>E-mail</t>
  </si>
  <si>
    <t>Статус организации</t>
  </si>
  <si>
    <t>Всего педагогов</t>
  </si>
  <si>
    <t>Из них учителя</t>
  </si>
  <si>
    <t>Всего обучающихся</t>
  </si>
  <si>
    <t>Подпись</t>
  </si>
  <si>
    <t>Пункт</t>
  </si>
  <si>
    <t>Дата</t>
  </si>
  <si>
    <t>Ответственный от ДИРО на площадке</t>
  </si>
  <si>
    <t>Ответственный от Минобрнауки РД</t>
  </si>
  <si>
    <t>Всего</t>
  </si>
  <si>
    <t>В день (из 5)</t>
  </si>
  <si>
    <t>От квоты</t>
  </si>
  <si>
    <t>Агульский район</t>
  </si>
  <si>
    <t>МКОУ "Арсугская СОШ"</t>
  </si>
  <si>
    <t>Алавдинов Рамазан Гасанович</t>
  </si>
  <si>
    <t>arsugskaya.sosh@yandex.ru</t>
  </si>
  <si>
    <t>юридическое лицо</t>
  </si>
  <si>
    <t>Дербент</t>
  </si>
  <si>
    <t>МКОУ "Бедюкская СОШ"</t>
  </si>
  <si>
    <t>Лутов Алиакбар Абумуслимович</t>
  </si>
  <si>
    <t>107-938-663 91</t>
  </si>
  <si>
    <t>lutov.aliakbar@bk.ru</t>
  </si>
  <si>
    <t>Махачкала</t>
  </si>
  <si>
    <t>МКОУ "Буркиханская СОШ"</t>
  </si>
  <si>
    <t>Рамазанов Абдулгашим Шафиевич</t>
  </si>
  <si>
    <t>150-281-622 28</t>
  </si>
  <si>
    <t>abdulgashim.ramazanov@mail.ru</t>
  </si>
  <si>
    <t>Хасавюрт</t>
  </si>
  <si>
    <t>МКОУ "Буршагская СОШ"</t>
  </si>
  <si>
    <t>Шабсунов Нурали Шамсудинович</t>
  </si>
  <si>
    <t>075-243-034 44</t>
  </si>
  <si>
    <t>agul.goa1@mail.ru</t>
  </si>
  <si>
    <t>МКОУ "Гоинская СОШ"</t>
  </si>
  <si>
    <t>Раджабова Курбан Гаджирамазанович</t>
  </si>
  <si>
    <t>141-364-736-44</t>
  </si>
  <si>
    <t>radzgabov.kurban@yandex.ru</t>
  </si>
  <si>
    <t>МКОУ "Дулдугская СОШ"</t>
  </si>
  <si>
    <t>Маголмедов Тагриверди Ибрагимович</t>
  </si>
  <si>
    <t>107-677-253 75</t>
  </si>
  <si>
    <t>agul.kurag11@mail.ru</t>
  </si>
  <si>
    <t>МКОУ "Курагская СОШ"</t>
  </si>
  <si>
    <t>Гусейнова Муслимат Гаджиевна</t>
  </si>
  <si>
    <t>168-821-837 10</t>
  </si>
  <si>
    <t>muslimat-alieva-92@yandex.ru</t>
  </si>
  <si>
    <t>МКОУ "Миссинская СОШ"</t>
  </si>
  <si>
    <t>Гасалаев Байрамали Шарафудинович</t>
  </si>
  <si>
    <t>070-606-810 41</t>
  </si>
  <si>
    <t>b-ali61@mail.ru</t>
  </si>
  <si>
    <t>МКОУ "Ричинская СОШ"</t>
  </si>
  <si>
    <t>Абдулкадирова Султанаат Шамсудиновна</t>
  </si>
  <si>
    <t>069-457-052 99</t>
  </si>
  <si>
    <t>tpigskayasosh@mail.ru</t>
  </si>
  <si>
    <t>МКОУ "Тпигская СОШ"</t>
  </si>
  <si>
    <t>Шихаев Шахрудин Шагабудинович</t>
  </si>
  <si>
    <t>145-298-723 92</t>
  </si>
  <si>
    <t>shshihaev@yandex.ru</t>
  </si>
  <si>
    <t>МКОУ "Фитинская СОШ"</t>
  </si>
  <si>
    <t>Рамазанова Рабият Рамазановна</t>
  </si>
  <si>
    <t>01,12,1990г</t>
  </si>
  <si>
    <t>160-063-036 10</t>
  </si>
  <si>
    <t>hudig-sosh@mail.ru</t>
  </si>
  <si>
    <t>МКОУ "Худигская СОШ"</t>
  </si>
  <si>
    <t>Керимова Магият Заирулаевна</t>
  </si>
  <si>
    <t>156-606-626 78</t>
  </si>
  <si>
    <t>magisa47@mail.ru</t>
  </si>
  <si>
    <t>МКОУ "Хутхульская СОШ"</t>
  </si>
  <si>
    <t>Гамзатов Рамазан Магомедович</t>
  </si>
  <si>
    <t>069-456-720-07</t>
  </si>
  <si>
    <t>chiragskola@yandex,ru</t>
  </si>
  <si>
    <t>МКОУ "Чирагская СОШ"</t>
  </si>
  <si>
    <t>Рагимова Инаят Алимовна</t>
  </si>
  <si>
    <t>146-576-586 07</t>
  </si>
  <si>
    <t>ragimov005@mail.ru</t>
  </si>
  <si>
    <t>МКОУ "Яркугская СОШ"</t>
  </si>
  <si>
    <t>Раджабова Луиза Исаковна</t>
  </si>
  <si>
    <t>englishluiza@gmail.com</t>
  </si>
  <si>
    <t>Ахтынский район</t>
  </si>
  <si>
    <t>МКОУ "Смугульская СОШ"</t>
  </si>
  <si>
    <t>Мейланов Михели Джумлетович</t>
  </si>
  <si>
    <t>01.04.1959</t>
  </si>
  <si>
    <t>06948548829</t>
  </si>
  <si>
    <t>89064800630</t>
  </si>
  <si>
    <t/>
  </si>
  <si>
    <t>МКОУ "Фийская СОШ"</t>
  </si>
  <si>
    <t>Магарамов Сергет Магомедович</t>
  </si>
  <si>
    <t>30.04.1961</t>
  </si>
  <si>
    <t>11575526965</t>
  </si>
  <si>
    <t>89887904730</t>
  </si>
  <si>
    <t>МКОУ "Ахтынская ООШ"</t>
  </si>
  <si>
    <t>05040063379</t>
  </si>
  <si>
    <t>Фараджев Пирали Фараджевич</t>
  </si>
  <si>
    <t>15.10.1951</t>
  </si>
  <si>
    <t>06948532309</t>
  </si>
  <si>
    <t>9012846088</t>
  </si>
  <si>
    <t>achtysosh3@ro.ru</t>
  </si>
  <si>
    <t>МКОУ "Ахтынская СОШ №1"</t>
  </si>
  <si>
    <t>Мисиева Султанага Абубкаровна</t>
  </si>
  <si>
    <t>03.08.1967</t>
  </si>
  <si>
    <t>12250470005</t>
  </si>
  <si>
    <t>89285458183</t>
  </si>
  <si>
    <t>sveta-velieva@mail.ru</t>
  </si>
  <si>
    <t>МКОУ "Ахтынская сош №3"</t>
  </si>
  <si>
    <t>Гаджиева Ханага Джалаловна</t>
  </si>
  <si>
    <t>10.04.1975</t>
  </si>
  <si>
    <t>06948671121</t>
  </si>
  <si>
    <t>89887718087</t>
  </si>
  <si>
    <t>МКОУ Гдымская ООШ</t>
  </si>
  <si>
    <t>Джабраилов Махмуд Джабраилович</t>
  </si>
  <si>
    <t>09.08.1991</t>
  </si>
  <si>
    <t>15339423565</t>
  </si>
  <si>
    <t>89285770861</t>
  </si>
  <si>
    <t>МКОУ "Гогазская СОШ"</t>
  </si>
  <si>
    <t>Азимов Элнур</t>
  </si>
  <si>
    <t>18594247115</t>
  </si>
  <si>
    <t>89323160261</t>
  </si>
  <si>
    <t>МКОУ "Джабинская СОШ им. М. Д. Курбанова"</t>
  </si>
  <si>
    <t>Уруджев Аликбер Исраилович</t>
  </si>
  <si>
    <t>09.05.1964</t>
  </si>
  <si>
    <t>11224154191</t>
  </si>
  <si>
    <t>89188418451</t>
  </si>
  <si>
    <t>МКОУ "Зрыхская СОШ"</t>
  </si>
  <si>
    <t>Махмудов Хочбар Шахбанович</t>
  </si>
  <si>
    <t>06948762831</t>
  </si>
  <si>
    <t>89896701514</t>
  </si>
  <si>
    <t>hochbar14@gmail.com</t>
  </si>
  <si>
    <t>МКОУ "Какинская СОШ"</t>
  </si>
  <si>
    <t>Азизагаев Мейрудин Падрудинович</t>
  </si>
  <si>
    <t>15.01.1976</t>
  </si>
  <si>
    <t>06948781229</t>
  </si>
  <si>
    <t>89886438968</t>
  </si>
  <si>
    <t>m89286735741@yandex.ru</t>
  </si>
  <si>
    <t>МКОУ "Калукская СОШ"</t>
  </si>
  <si>
    <t>Габибуллаев Агабала Магомедагаевич</t>
  </si>
  <si>
    <t>20.09.1978</t>
  </si>
  <si>
    <t>11224155294</t>
  </si>
  <si>
    <t>89886359577</t>
  </si>
  <si>
    <t>gam-05@mail.ru</t>
  </si>
  <si>
    <t>МКОУ "Курукальская СОШ"</t>
  </si>
  <si>
    <t>Ахмедова Диляра Руслановна</t>
  </si>
  <si>
    <t>14.02.1977</t>
  </si>
  <si>
    <t>11894864003</t>
  </si>
  <si>
    <t>89387849799</t>
  </si>
  <si>
    <t>МКОУ "Луткунская СОШ"</t>
  </si>
  <si>
    <t>Рагимова Севгюлим Сафидиновна</t>
  </si>
  <si>
    <t>08.03.1982</t>
  </si>
  <si>
    <t>08165619480</t>
  </si>
  <si>
    <t>89884554202</t>
  </si>
  <si>
    <t>МКОУ "Ново-Усурская СОШ"</t>
  </si>
  <si>
    <t>Букаров Марат Эмиркулиевич</t>
  </si>
  <si>
    <t>17.02.1984</t>
  </si>
  <si>
    <t>10295270131</t>
  </si>
  <si>
    <t>89387828790</t>
  </si>
  <si>
    <t>МКОУ Хкемская ООШ</t>
  </si>
  <si>
    <t>Магарамова Замира Абдулфатаховна</t>
  </si>
  <si>
    <t>18.05.1972</t>
  </si>
  <si>
    <t>07290757989</t>
  </si>
  <si>
    <t>89894656330</t>
  </si>
  <si>
    <t>z.magaramova@inbox.ru</t>
  </si>
  <si>
    <t>МКОУ «Хновская СОШ» Ахтынского района</t>
  </si>
  <si>
    <t>Мамедагаев Мирза Сулейманович</t>
  </si>
  <si>
    <t>13.11.1977</t>
  </si>
  <si>
    <t>11928153359</t>
  </si>
  <si>
    <t>89898843513</t>
  </si>
  <si>
    <t>МКОУ "Хрюгская СОШ"</t>
  </si>
  <si>
    <t>Алисултанова Наира Расуловна</t>
  </si>
  <si>
    <t>07.12.1989</t>
  </si>
  <si>
    <t>16792247507</t>
  </si>
  <si>
    <t>89894876039</t>
  </si>
  <si>
    <t>МКОУ"Ялакская ООШ" им. И.М.Исабекова</t>
  </si>
  <si>
    <t>Менафов Динямудин Ибрагимович</t>
  </si>
  <si>
    <t>12/06/1951</t>
  </si>
  <si>
    <t>06948551010</t>
  </si>
  <si>
    <t>89896605076</t>
  </si>
  <si>
    <t>dinyamadin@bk.ru</t>
  </si>
  <si>
    <t>МКОУ НОШ при в/ч 2350</t>
  </si>
  <si>
    <t>Магомеднабиева Динара Абдулфатаховна</t>
  </si>
  <si>
    <t>10.09.1984</t>
  </si>
  <si>
    <t>12414697886</t>
  </si>
  <si>
    <t>89285754920</t>
  </si>
  <si>
    <t>МКОУ "Ахтынская СОШ №2 им В.Эмирова"</t>
  </si>
  <si>
    <t>Абдуризаева Зарина Рамазановна</t>
  </si>
  <si>
    <t>23.02.1993</t>
  </si>
  <si>
    <t>17796541333</t>
  </si>
  <si>
    <t>89898826367</t>
  </si>
  <si>
    <t>г. Дагестанские Огни</t>
  </si>
  <si>
    <t>МБОУ СОШ № 1</t>
  </si>
  <si>
    <t>0550004016</t>
  </si>
  <si>
    <t>Гасанова Русана Алимурадовна</t>
  </si>
  <si>
    <t>02.11.1989</t>
  </si>
  <si>
    <t>16792369420</t>
  </si>
  <si>
    <t>9640030958</t>
  </si>
  <si>
    <t>rusanagasanova1989@gmail.com</t>
  </si>
  <si>
    <t>МБОУ СОШ № 2</t>
  </si>
  <si>
    <t>Магомедова Эльвира Муртазалиевна</t>
  </si>
  <si>
    <t>01.03.1992</t>
  </si>
  <si>
    <t>15501186634</t>
  </si>
  <si>
    <t>89288668788</t>
  </si>
  <si>
    <t>elyabd201903@mail.ru</t>
  </si>
  <si>
    <t>МБОУ СОШ № 4</t>
  </si>
  <si>
    <t>Сайдалиев Абдулмеджид Мевлютович</t>
  </si>
  <si>
    <t>02.05.1963</t>
  </si>
  <si>
    <t>069-459-022 00</t>
  </si>
  <si>
    <t>89188448110</t>
  </si>
  <si>
    <t>turag-2727@mail.ru</t>
  </si>
  <si>
    <t>МБОУ СОШ № 5</t>
  </si>
  <si>
    <t>0550004009</t>
  </si>
  <si>
    <t>Уруджев Хайрулла Набиевич</t>
  </si>
  <si>
    <t>07.07.1958</t>
  </si>
  <si>
    <t>068-104-489-62</t>
  </si>
  <si>
    <t>89634228119</t>
  </si>
  <si>
    <t>hayrulla07071958@mail.ru</t>
  </si>
  <si>
    <t>МБОУ СОШ № 7</t>
  </si>
  <si>
    <t>Сефербекова Гюльфизар Казиевна</t>
  </si>
  <si>
    <t>05.12.1979</t>
  </si>
  <si>
    <t>12731432429</t>
  </si>
  <si>
    <t>89634036386</t>
  </si>
  <si>
    <t>kazievna.1979@mail.ru</t>
  </si>
  <si>
    <t>МБОУ СОШ № 8</t>
  </si>
  <si>
    <t>0550004827</t>
  </si>
  <si>
    <t>Рустамова Фируза Январьевна</t>
  </si>
  <si>
    <t>03.08.1990</t>
  </si>
  <si>
    <t>146 995 152 15</t>
  </si>
  <si>
    <t>9289410766</t>
  </si>
  <si>
    <t>firuza-ru@mail.ru</t>
  </si>
  <si>
    <t>МБОУ СОШ № 3</t>
  </si>
  <si>
    <t>0550003990</t>
  </si>
  <si>
    <t>Алибекова Альбина Магомед-Гаджиевна</t>
  </si>
  <si>
    <t>26.06.1976</t>
  </si>
  <si>
    <t>12218803022</t>
  </si>
  <si>
    <t>9064481512</t>
  </si>
  <si>
    <t>dagogni3@mail.ru</t>
  </si>
  <si>
    <t>МБОУ СОШ № 6</t>
  </si>
  <si>
    <t>0550004030</t>
  </si>
  <si>
    <t>Гасратова Гизильгюл Мирзеевна</t>
  </si>
  <si>
    <t>03.05.1989</t>
  </si>
  <si>
    <t>153-237-242 40</t>
  </si>
  <si>
    <t>9604092800</t>
  </si>
  <si>
    <t>gizilgulgasratova@gmail.com</t>
  </si>
  <si>
    <t>г. Дербент</t>
  </si>
  <si>
    <t>МБОУ Гимназия №1</t>
  </si>
  <si>
    <t>Джавадова Назлухалум Абадуллаховна</t>
  </si>
  <si>
    <t>153-927-269 88</t>
  </si>
  <si>
    <t>nazlu1987@mail.ru</t>
  </si>
  <si>
    <t>МБОУ Гимназия №3</t>
  </si>
  <si>
    <t>Касимов Рамис Богатырьевич</t>
  </si>
  <si>
    <t>ramiskasimov1@yandex.ru</t>
  </si>
  <si>
    <t>МБОУ Гимназия №2</t>
  </si>
  <si>
    <t>Катекаев Гусейнжан Меджидович</t>
  </si>
  <si>
    <t>gimn2.katekaev@yandex.ru</t>
  </si>
  <si>
    <t>МБОУ Дербентский кадетский</t>
  </si>
  <si>
    <t>Салманова Элина Альбертовна</t>
  </si>
  <si>
    <t>179-062-782 03</t>
  </si>
  <si>
    <t>lina.salmanova@mail.ru</t>
  </si>
  <si>
    <t>МБОУ Прогимназия №15</t>
  </si>
  <si>
    <t>Рахманова Фатима Магомеднабиевна</t>
  </si>
  <si>
    <t>149-195-930-06</t>
  </si>
  <si>
    <t>rahmanova0112mail.com@mail.ru</t>
  </si>
  <si>
    <t>МБОУ Прогимназия № 18</t>
  </si>
  <si>
    <t>Северенко Алена Андреевна</t>
  </si>
  <si>
    <t>severenkoalena3@gmail.com</t>
  </si>
  <si>
    <t>МБОУ СОШ №16</t>
  </si>
  <si>
    <t>Гаджиева Зумрият Магомедовна</t>
  </si>
  <si>
    <t>103-558-844 52</t>
  </si>
  <si>
    <t>zumriatgajieva@yandex.ru</t>
  </si>
  <si>
    <t>МБОУ СОШ №21</t>
  </si>
  <si>
    <t>Гамзаева Ашура Магомедовна</t>
  </si>
  <si>
    <t>derbentsch21@mail.ru</t>
  </si>
  <si>
    <t>МБОУ Гимназия "Культуры мира №18"</t>
  </si>
  <si>
    <t>Гасаналиева Ханум Нурмагомедовна</t>
  </si>
  <si>
    <t>127-045-17434</t>
  </si>
  <si>
    <t>rasidova77@mail.ru</t>
  </si>
  <si>
    <t>МКОУ СКОШИ №7</t>
  </si>
  <si>
    <t>Ахадова Тахмина Гасановна</t>
  </si>
  <si>
    <t>skoshi.v7@mail.ru</t>
  </si>
  <si>
    <t>МБОУ СОШ №19</t>
  </si>
  <si>
    <t>Гусейнова Зибейда Салмановна</t>
  </si>
  <si>
    <t>139-023-188 44</t>
  </si>
  <si>
    <t>informatika19212@mail,ru</t>
  </si>
  <si>
    <t>МБОУ СОШ №8</t>
  </si>
  <si>
    <t>Минбубаева Лейла Таймуровна</t>
  </si>
  <si>
    <t>leyla.minbubaeva@mail.ru</t>
  </si>
  <si>
    <t>МБОУ СОШ №1</t>
  </si>
  <si>
    <t>Мадатбеков Исмаилбек Анушированович</t>
  </si>
  <si>
    <t>071-980-081 73</t>
  </si>
  <si>
    <t>madatbekv@rambler.ru</t>
  </si>
  <si>
    <t>МБОУ СОШ №11</t>
  </si>
  <si>
    <t>Адилова Сидеф Эминбековна</t>
  </si>
  <si>
    <t>ms.sidef@mail.ru</t>
  </si>
  <si>
    <t>МБОУ СОШ №12</t>
  </si>
  <si>
    <t>Курбанисмаилова Сабина Рамазановна</t>
  </si>
  <si>
    <t>sabina.kurbanismailova10@mail.ru</t>
  </si>
  <si>
    <t>МБОУ СОШ №13</t>
  </si>
  <si>
    <t>Магометов Магомат Курбанналиевич</t>
  </si>
  <si>
    <t>070 303 774 24</t>
  </si>
  <si>
    <t>magamat-m@yandex.ru</t>
  </si>
  <si>
    <t>МБОУ СОШ №14</t>
  </si>
  <si>
    <t>Ибрагимова Индира Нажмудиновна</t>
  </si>
  <si>
    <t>ssh14derbent@yandex.ru</t>
  </si>
  <si>
    <t>МБОУ СОШ №15</t>
  </si>
  <si>
    <t>Абдурахманов Орхан Абдурахманович</t>
  </si>
  <si>
    <t>sosh15m@mail.ru</t>
  </si>
  <si>
    <t>МБОУ СОШ №17</t>
  </si>
  <si>
    <t>Гаджимирзоев Мадрид Владикович</t>
  </si>
  <si>
    <t>clashka47@gmail.com</t>
  </si>
  <si>
    <t>МБОУ СОШ №3</t>
  </si>
  <si>
    <t>Мамедова Эльмира Казбековна</t>
  </si>
  <si>
    <t>071-980-166-77</t>
  </si>
  <si>
    <t>frau.mamedowa2015@yandex.ru</t>
  </si>
  <si>
    <t>МБОУ СОШ №4</t>
  </si>
  <si>
    <t>Рамазанова Нафиза Гамидовна</t>
  </si>
  <si>
    <t>nafiza.gam@yandex.ru</t>
  </si>
  <si>
    <t>МБОУ СОШ №6</t>
  </si>
  <si>
    <t>Асретова Элина Асретовна</t>
  </si>
  <si>
    <t>126-873-93600</t>
  </si>
  <si>
    <t>elinaasretova@yandex/ru</t>
  </si>
  <si>
    <t>МБОУ СОШ №9</t>
  </si>
  <si>
    <t>Селимова Селимова Насруллаевна</t>
  </si>
  <si>
    <t>069-586-340-20</t>
  </si>
  <si>
    <t>selimova24@mail.ru</t>
  </si>
  <si>
    <t>Агаева Айгюнь Руслановна</t>
  </si>
  <si>
    <t>189-226-58617</t>
  </si>
  <si>
    <t>aika311295@mail.ru</t>
  </si>
  <si>
    <t>Алиев Гудратдин Магиянович</t>
  </si>
  <si>
    <t>130-681-982-57</t>
  </si>
  <si>
    <t>guseynaliev12@gmail.com</t>
  </si>
  <si>
    <t>МБОУ Прогимназия "Президент"</t>
  </si>
  <si>
    <t>Борисовская Ульяна Викторовна</t>
  </si>
  <si>
    <t>uliana.borrisovskaia.75@mail.ru</t>
  </si>
  <si>
    <t>Дахадаевский район</t>
  </si>
  <si>
    <t>МБОУ "Аштынская СОШ"</t>
  </si>
  <si>
    <t>Ибрагимов Магомед Габибуллахович</t>
  </si>
  <si>
    <t>187-212-851 81</t>
  </si>
  <si>
    <t>05ru029@mail.ru</t>
  </si>
  <si>
    <t>МБОУ "Бакнинская ООШ"</t>
  </si>
  <si>
    <t>Ахмедова Наида Гамидовна</t>
  </si>
  <si>
    <t>152-400-61814</t>
  </si>
  <si>
    <t>naidagamidovna@mail.ru</t>
  </si>
  <si>
    <t>МБОУ "Бускринская СОШ"</t>
  </si>
  <si>
    <t>Ибрагимов Гаджимурад Ибрагимович</t>
  </si>
  <si>
    <t>148-810-595-87</t>
  </si>
  <si>
    <t>buskrinskay@mail.ru</t>
  </si>
  <si>
    <t>МБОУ "Гаджи-кутанская ООШ"</t>
  </si>
  <si>
    <t>Алиев Рамазан Аскандарович</t>
  </si>
  <si>
    <t>124-967-904 95</t>
  </si>
  <si>
    <t>gadjikutan05@mail.ru</t>
  </si>
  <si>
    <t>МБОУ "Гуладтынская СОШ"</t>
  </si>
  <si>
    <t>Омарова Цибац Ахмедовна</t>
  </si>
  <si>
    <t>134-155-876 55</t>
  </si>
  <si>
    <t>guladtysosh@yandex.ru</t>
  </si>
  <si>
    <t>МБОУ "Гунакаринская ООШ"</t>
  </si>
  <si>
    <t>Гаджиев Башир Магомедзагирович</t>
  </si>
  <si>
    <t>bashirgunakari@mail.ru</t>
  </si>
  <si>
    <t>МБОУ "Дзилебкинская ООШ"</t>
  </si>
  <si>
    <t>Омаров Рамазан Касумович</t>
  </si>
  <si>
    <t>148-737-34300</t>
  </si>
  <si>
    <t>akservice.honor@gmail.com</t>
  </si>
  <si>
    <t>МБОУ "Дибгашинская СОШ"</t>
  </si>
  <si>
    <t>Магомедов Магомедзагир Магомедович</t>
  </si>
  <si>
    <t>077-378-77831</t>
  </si>
  <si>
    <t>dibgashi005@mail.ru</t>
  </si>
  <si>
    <t>МБОУ "Дирбагская ООШ"</t>
  </si>
  <si>
    <t>Исаев Раджаб Рабаданович</t>
  </si>
  <si>
    <t>168-213-686 81</t>
  </si>
  <si>
    <t>kamilazzubair@mail.com</t>
  </si>
  <si>
    <t>МБОУ "Дуакарская СОШ"</t>
  </si>
  <si>
    <t>Алибеков Магомед Гаджиевич</t>
  </si>
  <si>
    <t>069-492-491 14</t>
  </si>
  <si>
    <t>duakar-sh@mail.ru</t>
  </si>
  <si>
    <t>МБОУ "Зильбачинская СОШ"</t>
  </si>
  <si>
    <t>Гасанов Маммаци Магомедрасулович</t>
  </si>
  <si>
    <t>zilbachisosh55@mail.ru</t>
  </si>
  <si>
    <t>МБОУ "Зубанчинская СОШ"</t>
  </si>
  <si>
    <t>Гаджиев Магомед Гаджиевич</t>
  </si>
  <si>
    <t>073-252-388-54</t>
  </si>
  <si>
    <t>zavoh-09@rambler.ru</t>
  </si>
  <si>
    <t>МБОУ "Иван-кутанская ООШ"</t>
  </si>
  <si>
    <t>Гаджиева Ашура Багаммаевна</t>
  </si>
  <si>
    <t>106-154-675 34</t>
  </si>
  <si>
    <t>ashura.1981@mail.ru</t>
  </si>
  <si>
    <t>МБОУ "Ирагинская СОШ"</t>
  </si>
  <si>
    <t>Алиева Хамсият Алиевна</t>
  </si>
  <si>
    <t>144-337-050 39</t>
  </si>
  <si>
    <t>akhamsiyat@bk.ru</t>
  </si>
  <si>
    <t>МБОУ "Иракинская ООШ"</t>
  </si>
  <si>
    <t>Багомедов Нариман Абдулкадирович</t>
  </si>
  <si>
    <t>12.081970</t>
  </si>
  <si>
    <t>072-029-371 39</t>
  </si>
  <si>
    <t>n_bagomedov@mail.ru</t>
  </si>
  <si>
    <t>МБОУ "Калкнинская СОШ"</t>
  </si>
  <si>
    <t>Ахмедов Шамиль Абдуллаевич</t>
  </si>
  <si>
    <t>ahmedow.sch@yandex.ru</t>
  </si>
  <si>
    <t>МБОУ "Карбачимахинская СОШ"</t>
  </si>
  <si>
    <t>Османов Осман Запирович</t>
  </si>
  <si>
    <t>057-693-260 99</t>
  </si>
  <si>
    <t>k-mahi@mail.ru</t>
  </si>
  <si>
    <t>МБОУ "Кищинская МПГ"</t>
  </si>
  <si>
    <t>Касумов Рабазан Омарасхабович</t>
  </si>
  <si>
    <t>kmpg2014@yandex.ru</t>
  </si>
  <si>
    <t>МБОУ "Кищинская СОШ им. Г. Сулейманова"</t>
  </si>
  <si>
    <t>Магомедов Рамазан Магомедович</t>
  </si>
  <si>
    <t>kichachool@mail.ru</t>
  </si>
  <si>
    <t>МБОУ "Кубачинская НОШ-ДС"</t>
  </si>
  <si>
    <t>Омарова Зумруд Гусейновна</t>
  </si>
  <si>
    <t>140-768-753 78</t>
  </si>
  <si>
    <t>kubachi.school.sad@mail.ru</t>
  </si>
  <si>
    <t>МБОУ "Кудагинская СОШ"</t>
  </si>
  <si>
    <t>Халитов Али Магомедович</t>
  </si>
  <si>
    <t>072-075-145 40</t>
  </si>
  <si>
    <t>khalitov.ali.m@mail.ru</t>
  </si>
  <si>
    <t>МБОУ "Кункинская СОШ"</t>
  </si>
  <si>
    <t>Рабаданова Ашура Расулуллаховна</t>
  </si>
  <si>
    <t>17.08.1987г</t>
  </si>
  <si>
    <t>145-289-794 05</t>
  </si>
  <si>
    <t>kunki.shkola@bk.ru</t>
  </si>
  <si>
    <t>МБОУ "Меусишинская начальная школа-детский сад"</t>
  </si>
  <si>
    <t>Исмаилова Зухра Магомедовна</t>
  </si>
  <si>
    <t>109-337-458 62</t>
  </si>
  <si>
    <t>magomedovnazm@mail.ru</t>
  </si>
  <si>
    <t>МБОУ "Меусишинская СОШ им. Абдурахманова Ш.Р"</t>
  </si>
  <si>
    <t>Ризванов Сулайбан Гаджиевич</t>
  </si>
  <si>
    <t>073-252-141 33</t>
  </si>
  <si>
    <t>meusisha@mail.ru</t>
  </si>
  <si>
    <t>МБОУ "Мирзидтынская ООШ"</t>
  </si>
  <si>
    <t>Абакаров Магомед Амирханович</t>
  </si>
  <si>
    <t>082-709-385 85</t>
  </si>
  <si>
    <t>abakar-1979@mail.ru</t>
  </si>
  <si>
    <t>МБОУ "Морская СОШ"</t>
  </si>
  <si>
    <t>Гасайниев Гасайни Меджидович</t>
  </si>
  <si>
    <t>072-031-090 06</t>
  </si>
  <si>
    <t>gasaini.gasainiev@yandex.ru</t>
  </si>
  <si>
    <t>МБОУ "Новоуркарахская СОШ"</t>
  </si>
  <si>
    <t>Алисултанов Абдулгамид Ибрагимович</t>
  </si>
  <si>
    <t>118-772-605 80</t>
  </si>
  <si>
    <t>89094853883@mail.ru</t>
  </si>
  <si>
    <t>МБОУ "РТС-аульская ООШ"</t>
  </si>
  <si>
    <t>Магомедова Индира Магомедовна</t>
  </si>
  <si>
    <t>144-507-835 61</t>
  </si>
  <si>
    <t>veronika66veronika@gmail.com</t>
  </si>
  <si>
    <t>МБОУ "Сутбукская СОШ"</t>
  </si>
  <si>
    <t>Магомедов Магомед Курбанович</t>
  </si>
  <si>
    <t>109-633-191 56</t>
  </si>
  <si>
    <t>magomedmagomedov9111@gmail.com</t>
  </si>
  <si>
    <t>МБОУ "Трисанчинская СОШ"</t>
  </si>
  <si>
    <t>Гапизов Аскандар Ибрагимович</t>
  </si>
  <si>
    <t>078-511-782-89</t>
  </si>
  <si>
    <t>gapizovaskandar@gmail.com</t>
  </si>
  <si>
    <t>Муртазалиева Анжелика Гусеновна</t>
  </si>
  <si>
    <t>trissosh@yandex.ru</t>
  </si>
  <si>
    <t>МБОУ "Урагинская СОШ"</t>
  </si>
  <si>
    <t>Сулайманова Эльмира Гусейновна</t>
  </si>
  <si>
    <t>116-462-723 48</t>
  </si>
  <si>
    <t>adadaevaelmira@gmail.com</t>
  </si>
  <si>
    <t>МБОУ "Ураринская СОШ"</t>
  </si>
  <si>
    <t>Курбанов Магомед Курбанович</t>
  </si>
  <si>
    <t>072-029-390-42</t>
  </si>
  <si>
    <t>magomedkurbanov1953@gmail.com</t>
  </si>
  <si>
    <t>МБОУ "Уркарахская МГ им.А.Абубакара"</t>
  </si>
  <si>
    <t>Гаджиева Джавганат Гасановна</t>
  </si>
  <si>
    <t>212-383-643-38</t>
  </si>
  <si>
    <t>umg_1@mail.ru</t>
  </si>
  <si>
    <t>МБОУ "Уркарахская НШ-детский сад имени Рамазанова Р.С."</t>
  </si>
  <si>
    <t>Юсупова Асият Набигуллаевна</t>
  </si>
  <si>
    <t>148-792-733-20</t>
  </si>
  <si>
    <t>unsh.ds@mail.ru</t>
  </si>
  <si>
    <t>МБОУ "Уркарахский МПЛ им. Алисултанова М.Г."</t>
  </si>
  <si>
    <t>Бахмудова Исида Магомедовна</t>
  </si>
  <si>
    <t>umpl2022@mail.ru</t>
  </si>
  <si>
    <t>МБОУ "Урхнищинская СОШ"</t>
  </si>
  <si>
    <t>Хаттаева Саидат Алибагаммаевна</t>
  </si>
  <si>
    <t>12.01.1992г</t>
  </si>
  <si>
    <t>131-875-756 79</t>
  </si>
  <si>
    <t>saidat.xattaeva@mail.ru</t>
  </si>
  <si>
    <t>МБОУ "Урцакинская ООШ"</t>
  </si>
  <si>
    <t>Сулейбанова Раисат Магомедовна</t>
  </si>
  <si>
    <t>072-029-362 38</t>
  </si>
  <si>
    <t>urtsaki@mail.ru</t>
  </si>
  <si>
    <t>МБОУ "Харбукская СОШ"</t>
  </si>
  <si>
    <t>Магомедова Зайнаб Абдулкаримовна</t>
  </si>
  <si>
    <t>148-792-725 20</t>
  </si>
  <si>
    <t>harbuk72@mail.ru</t>
  </si>
  <si>
    <t>МБОУ "Хуршнинская СОШ"</t>
  </si>
  <si>
    <t>Абдусаламов Гасан Шарапудинович</t>
  </si>
  <si>
    <t>072 029 870 53</t>
  </si>
  <si>
    <t>hyrshni_sosh@mail.ru</t>
  </si>
  <si>
    <t>МБОУ "Цизгаринская ООШ"</t>
  </si>
  <si>
    <t>Расулов Магомедрасул Алиевич</t>
  </si>
  <si>
    <t>072-029-133 27</t>
  </si>
  <si>
    <t>tsizgari@bk.ru</t>
  </si>
  <si>
    <t>МБОУ "Цураинская ООШ"</t>
  </si>
  <si>
    <t>Абдурахманов Раджаб Гаджикурбанович</t>
  </si>
  <si>
    <t>148-737-31799</t>
  </si>
  <si>
    <t>curainskaa04@mail.ru</t>
  </si>
  <si>
    <t>МБОУ "Шаднинская ООШ"</t>
  </si>
  <si>
    <t>Мустапаев Хизри Магомедович</t>
  </si>
  <si>
    <t>147-196-704 89</t>
  </si>
  <si>
    <t>selsha86@mail.ru</t>
  </si>
  <si>
    <t>МБОУ "Шаласинская СОШ"</t>
  </si>
  <si>
    <t>Омаров Руслан Омарович</t>
  </si>
  <si>
    <t>152-463-545 56</t>
  </si>
  <si>
    <t>shalasi.school@mail.ru</t>
  </si>
  <si>
    <t>МБОУ "Кубачинская СОШ"</t>
  </si>
  <si>
    <t>Касумова Райганат Абдулхакимовна</t>
  </si>
  <si>
    <t>zavuch2013@mail.ru</t>
  </si>
  <si>
    <t>МБОУ "Дибгаликская СОШ им. М. Нурбагандова"</t>
  </si>
  <si>
    <t>Шуадаева Сапият Амирарслановна</t>
  </si>
  <si>
    <t>073-252-159 43</t>
  </si>
  <si>
    <t>МБОУ "Чишилинская СОШ им. Амирарсланова Д.М."</t>
  </si>
  <si>
    <t>Гамзатов Рамазан Набигуллаевич</t>
  </si>
  <si>
    <t>rmzn1@mail.ru</t>
  </si>
  <si>
    <t>Докузпаринский район</t>
  </si>
  <si>
    <t>МКОУ "Аваданская СОШ"</t>
  </si>
  <si>
    <t>0553212350</t>
  </si>
  <si>
    <t>Агаханова Тахире Алибубаевна</t>
  </si>
  <si>
    <t>15.11.1991</t>
  </si>
  <si>
    <t>14461203629</t>
  </si>
  <si>
    <t>89285819024</t>
  </si>
  <si>
    <t>tairaagahanova@mail.ru</t>
  </si>
  <si>
    <t>МКОУ "Демиркентская НОШ"</t>
  </si>
  <si>
    <t>0553212455</t>
  </si>
  <si>
    <t>Аликулиева Тамам Рагимовна</t>
  </si>
  <si>
    <t>01.01.1959</t>
  </si>
  <si>
    <t>12822540943</t>
  </si>
  <si>
    <t>89894555877</t>
  </si>
  <si>
    <t>alikuliyevat@bk.ru</t>
  </si>
  <si>
    <t>МКОУ "Каладжухская СОШ"</t>
  </si>
  <si>
    <t>0553212374</t>
  </si>
  <si>
    <t>Эмиров Даглар Инамирович</t>
  </si>
  <si>
    <t>07.09.1987</t>
  </si>
  <si>
    <t>15175315552</t>
  </si>
  <si>
    <t>89285242463</t>
  </si>
  <si>
    <t>daglar_emirov@mail.ru</t>
  </si>
  <si>
    <t>МКОУ "Каракюринская СОШ"</t>
  </si>
  <si>
    <t>0553003444</t>
  </si>
  <si>
    <t>Мирзерагимова Таиса Эсмеровна</t>
  </si>
  <si>
    <t>16.11.1985</t>
  </si>
  <si>
    <t>13165421731</t>
  </si>
  <si>
    <t>89604085527</t>
  </si>
  <si>
    <t>mirzeragimova85@mail.ru</t>
  </si>
  <si>
    <t>МКОУ "Курушская СОШ"</t>
  </si>
  <si>
    <t>0553003236</t>
  </si>
  <si>
    <t>Эскеров Алисултан Русланович</t>
  </si>
  <si>
    <t>11.10.1999</t>
  </si>
  <si>
    <t>15030567725</t>
  </si>
  <si>
    <t>89634088700</t>
  </si>
  <si>
    <t>kkurushou@mail.ru</t>
  </si>
  <si>
    <t>МКОУ "Микрахказмалярская СОШ"</t>
  </si>
  <si>
    <t>0553003388</t>
  </si>
  <si>
    <t>Ибрагимов Надир Имриллахович</t>
  </si>
  <si>
    <t>16.01.1987</t>
  </si>
  <si>
    <t>15030560307</t>
  </si>
  <si>
    <t>89882640865</t>
  </si>
  <si>
    <t>valerij.shixverdiev@mail.ru</t>
  </si>
  <si>
    <t>МКОУ "Микрахская СОШ"</t>
  </si>
  <si>
    <t>0553212293</t>
  </si>
  <si>
    <t>Атемов Эдгар Деребекович</t>
  </si>
  <si>
    <t>03.08.1987</t>
  </si>
  <si>
    <t>14938944319</t>
  </si>
  <si>
    <t>89882969257</t>
  </si>
  <si>
    <t>mikraxsosh1938@mail.ru</t>
  </si>
  <si>
    <t>МКОУ "Мискинджинская СОШ"</t>
  </si>
  <si>
    <t>0553212247</t>
  </si>
  <si>
    <t>Балакишиева Мира Ризахановна</t>
  </si>
  <si>
    <t>10.08.1986</t>
  </si>
  <si>
    <t>14148891476</t>
  </si>
  <si>
    <t>89289814374</t>
  </si>
  <si>
    <t>mirabalakishieva@gmail.com</t>
  </si>
  <si>
    <t>МКОУ "Новокаракюринская СОШ"</t>
  </si>
  <si>
    <t>0553002810</t>
  </si>
  <si>
    <t>Алискеров Мирзежан Абдурагимович</t>
  </si>
  <si>
    <t>05.08.1985</t>
  </si>
  <si>
    <t>14953746908</t>
  </si>
  <si>
    <t>89640005368</t>
  </si>
  <si>
    <t>aliskerov85@bk.ru</t>
  </si>
  <si>
    <t>МКОУ "Текипиркентская ООШ"</t>
  </si>
  <si>
    <t>0553212367</t>
  </si>
  <si>
    <t>Агакеримов Арсен Рамизович</t>
  </si>
  <si>
    <t>21.11.2001</t>
  </si>
  <si>
    <t>14553807167</t>
  </si>
  <si>
    <t>89896635937</t>
  </si>
  <si>
    <t>arseim@mail.ru</t>
  </si>
  <si>
    <t>МКОУ "Усухчайская СОШ"</t>
  </si>
  <si>
    <t>Саруханов Темирхан Селимханович</t>
  </si>
  <si>
    <t>15.07.1993</t>
  </si>
  <si>
    <t>16502305629</t>
  </si>
  <si>
    <t>sarukhanovt@mail.ru</t>
  </si>
  <si>
    <t>Кайтагский район</t>
  </si>
  <si>
    <t>МКОУ "Гулдынская ООШ"</t>
  </si>
  <si>
    <t>Халимбеков Насрулла Курбанович</t>
  </si>
  <si>
    <t>31.03.1964</t>
  </si>
  <si>
    <t>069-191-956 07</t>
  </si>
  <si>
    <t>89604146451</t>
  </si>
  <si>
    <t>khalimbekovn@mail.ru</t>
  </si>
  <si>
    <t>МКОУ " Маджалисская СОШ имени Темирханова Э.Д."</t>
  </si>
  <si>
    <t>Исаева Басират Магомедрасуловна</t>
  </si>
  <si>
    <t>15.09.1978</t>
  </si>
  <si>
    <t>080-700-556-36</t>
  </si>
  <si>
    <t>89634219521</t>
  </si>
  <si>
    <t>isaeva.basirat.m@mail.ru</t>
  </si>
  <si>
    <t>МКОО "Ахмедкентская СОШ"</t>
  </si>
  <si>
    <t>Касумбекова Патбика Эмировна</t>
  </si>
  <si>
    <t>03.01.1998</t>
  </si>
  <si>
    <t>182-372-371 57</t>
  </si>
  <si>
    <t>89633700233</t>
  </si>
  <si>
    <t>akh.aminat2015@</t>
  </si>
  <si>
    <t>МКОУ "Баршамайская СОШ им.Качмасова А.Р."</t>
  </si>
  <si>
    <t>Алиева Хадижат Магомедовна</t>
  </si>
  <si>
    <t>22.01.1977</t>
  </si>
  <si>
    <t>076-045-334 56</t>
  </si>
  <si>
    <t>89637903691</t>
  </si>
  <si>
    <t>alievah864@gmail.com</t>
  </si>
  <si>
    <t>МКОУ "Варситская СОШ"</t>
  </si>
  <si>
    <t>Магомедов Джамалутдин Шихмагомедович</t>
  </si>
  <si>
    <t>29.07.1959</t>
  </si>
  <si>
    <t>069-191-865 05</t>
  </si>
  <si>
    <t>89654873306</t>
  </si>
  <si>
    <t>varsitsosh@mail.ru</t>
  </si>
  <si>
    <t>МКОУ "Газиянская ООШ"</t>
  </si>
  <si>
    <t>Ахмедова Зухра Алимовна</t>
  </si>
  <si>
    <t>23.11.1976.</t>
  </si>
  <si>
    <t>069-191-659-01</t>
  </si>
  <si>
    <t>89094848833</t>
  </si>
  <si>
    <t>ahmedovazuhra370@gmail.com</t>
  </si>
  <si>
    <t>МКОУ "Гуллинская СОШ"</t>
  </si>
  <si>
    <t>Керимова Умганат Керимовна</t>
  </si>
  <si>
    <t>06.04.1988</t>
  </si>
  <si>
    <t>149-060-332 50</t>
  </si>
  <si>
    <t>89633742531</t>
  </si>
  <si>
    <t>gullinka007@mail.ru</t>
  </si>
  <si>
    <t>МКОУ "Дакнисинская НОШ"</t>
  </si>
  <si>
    <t>Абдурашидова Айзанат Султанбековна</t>
  </si>
  <si>
    <t>30.12.1965</t>
  </si>
  <si>
    <t>124-608-720 45</t>
  </si>
  <si>
    <t>89604101752</t>
  </si>
  <si>
    <t>daknisa58@mail.ru</t>
  </si>
  <si>
    <t>МКОУ "Джавгатская НОШ"</t>
  </si>
  <si>
    <t>Магомедова Залина Магомедовна</t>
  </si>
  <si>
    <t>05.01.1979</t>
  </si>
  <si>
    <t>115-476-482-64</t>
  </si>
  <si>
    <t>89640017401</t>
  </si>
  <si>
    <t>zarina.noo151@mail.ru</t>
  </si>
  <si>
    <t>МКОУ "Джавгатская СОШ"</t>
  </si>
  <si>
    <t>Гусейханова Аймисей Магомедовна</t>
  </si>
  <si>
    <t>04.03.1958</t>
  </si>
  <si>
    <t>072-069-654 67</t>
  </si>
  <si>
    <t>89094812023</t>
  </si>
  <si>
    <t>djavgat.sosh2023@mail.ru</t>
  </si>
  <si>
    <t>МКОУ "Джибахнинская СОШ"</t>
  </si>
  <si>
    <t>Курбанова Хатима Джамалутдиновна</t>
  </si>
  <si>
    <t>08.01.1978</t>
  </si>
  <si>
    <t>069-191-775 04</t>
  </si>
  <si>
    <t>89674022531</t>
  </si>
  <si>
    <t>hatima1978@mail.ru</t>
  </si>
  <si>
    <t>МКОУ "Джинабинская СОШ"</t>
  </si>
  <si>
    <t>Алисултанов Али Магомедович</t>
  </si>
  <si>
    <t>069-191-967-10</t>
  </si>
  <si>
    <t>89634009316</t>
  </si>
  <si>
    <t>alisultanov70@mail.ru</t>
  </si>
  <si>
    <t>МКОУ "Джирабачинская СОШ"</t>
  </si>
  <si>
    <t>Джалилова Патимат Магомедовна</t>
  </si>
  <si>
    <t>02.11.1996</t>
  </si>
  <si>
    <t>152-537-482 65</t>
  </si>
  <si>
    <t>89604097533</t>
  </si>
  <si>
    <t>p_dj05@mail.ru</t>
  </si>
  <si>
    <t>МКОУ "Дурегинская НОШ"</t>
  </si>
  <si>
    <t>Тагиров Артур Нурутдинович</t>
  </si>
  <si>
    <t>15.09.1991</t>
  </si>
  <si>
    <t>160-819-498 83</t>
  </si>
  <si>
    <t>89640245140</t>
  </si>
  <si>
    <t>kurbanova.oo15@mail.ru</t>
  </si>
  <si>
    <t>МКОУ "Карацанская СОШ"</t>
  </si>
  <si>
    <t>Абдуразакова Марина Гасановна</t>
  </si>
  <si>
    <t>04.05.1988</t>
  </si>
  <si>
    <t>156-387-549 07</t>
  </si>
  <si>
    <t>89094790858</t>
  </si>
  <si>
    <t>marina040588@list.ru</t>
  </si>
  <si>
    <t>МКОУ "Карталайская НОШ"</t>
  </si>
  <si>
    <t>Хизриева Айша Ахмедовна</t>
  </si>
  <si>
    <t>29.01.1979</t>
  </si>
  <si>
    <t>079-865-611 36</t>
  </si>
  <si>
    <t>89634151942</t>
  </si>
  <si>
    <t>aiha290179@mail.ru</t>
  </si>
  <si>
    <t>МКОУ "Киркинская НОШ "</t>
  </si>
  <si>
    <t>Алиев Мирзамагомед Курбанович</t>
  </si>
  <si>
    <t>01.02.1954</t>
  </si>
  <si>
    <t>069-191-886 10</t>
  </si>
  <si>
    <t>89634042156</t>
  </si>
  <si>
    <t>kirkinosh@yandex.ru</t>
  </si>
  <si>
    <t>МКОУ "Кулегинская НОШ"</t>
  </si>
  <si>
    <t>Рабазанова Суйманат Зубаиловна</t>
  </si>
  <si>
    <t>12.10.1970</t>
  </si>
  <si>
    <t>069-191-781 02</t>
  </si>
  <si>
    <t>89634245498</t>
  </si>
  <si>
    <t>srabazanova@mail.ru</t>
  </si>
  <si>
    <t>МКОУ "Кулиджинская ООШ"</t>
  </si>
  <si>
    <t>Адамова Умият Адамовна</t>
  </si>
  <si>
    <t>26.12.1983</t>
  </si>
  <si>
    <t>102-952-996 60</t>
  </si>
  <si>
    <t>89634286012</t>
  </si>
  <si>
    <t>adamova261283@mail.ru</t>
  </si>
  <si>
    <t>МКОУ "Лищинская ООШ"</t>
  </si>
  <si>
    <t>Алисултанов Джапар Расулович</t>
  </si>
  <si>
    <t>09,03,1969</t>
  </si>
  <si>
    <t>069-192-476 00</t>
  </si>
  <si>
    <t>89094844609</t>
  </si>
  <si>
    <t>alisultanov1969@mail.ru</t>
  </si>
  <si>
    <t>МКОУ "Маджалисская МСОШ-интернат"им.Алисултанова С.К</t>
  </si>
  <si>
    <t>Нухкадиев Касум Чамсулбекович</t>
  </si>
  <si>
    <t>12.07.1962</t>
  </si>
  <si>
    <t>069-191-953 04</t>
  </si>
  <si>
    <t>69640046980</t>
  </si>
  <si>
    <t>m.msosh@mail.ru</t>
  </si>
  <si>
    <t>МКОУ " Маджалисская СОШ №-1"</t>
  </si>
  <si>
    <t>Алиева Наида Сулеймановна</t>
  </si>
  <si>
    <t>04.03.1985</t>
  </si>
  <si>
    <t>13559172576</t>
  </si>
  <si>
    <t>89654883727</t>
  </si>
  <si>
    <t>naida-alieva-85@mail.ru</t>
  </si>
  <si>
    <t>МКОУ "Маллакентская ООШ"</t>
  </si>
  <si>
    <t>Магомедов Арслан Абдуллаевич</t>
  </si>
  <si>
    <t>03.09.1957</t>
  </si>
  <si>
    <t>069-193-079 96</t>
  </si>
  <si>
    <t>89637938086</t>
  </si>
  <si>
    <t>mallakent.oo15@mail.ru</t>
  </si>
  <si>
    <t>МКОУ "Машатдинская НОШ"</t>
  </si>
  <si>
    <t>Керимова Ханбеги Магомедовна</t>
  </si>
  <si>
    <t>20.09.1972</t>
  </si>
  <si>
    <t>069-191-720 90</t>
  </si>
  <si>
    <t>89604214615</t>
  </si>
  <si>
    <t>kerimova.han2015@mail.ru</t>
  </si>
  <si>
    <t>МКОУ "Мижиглинская ООШ"</t>
  </si>
  <si>
    <t>Аннатдаев Акай Тагирович</t>
  </si>
  <si>
    <t>15.05.1952</t>
  </si>
  <si>
    <t>072-071-365 34</t>
  </si>
  <si>
    <t>89604080366</t>
  </si>
  <si>
    <t>aannatdayev@bk.ru</t>
  </si>
  <si>
    <t>МКОУ "Ново-Баршинская ООШ "</t>
  </si>
  <si>
    <t>0514003761 </t>
  </si>
  <si>
    <t>Абдуллаев Мурад Магомедэминович</t>
  </si>
  <si>
    <t>09.07.1972</t>
  </si>
  <si>
    <t>069-192-794-11</t>
  </si>
  <si>
    <t>89604553633</t>
  </si>
  <si>
    <t>murad7476@mail.ru</t>
  </si>
  <si>
    <t>МКОУ "Родниковая СОШ"</t>
  </si>
  <si>
    <t>Алибекова Алпият Абдурагимовна</t>
  </si>
  <si>
    <t>27.09.1982</t>
  </si>
  <si>
    <t>109-636-028 58</t>
  </si>
  <si>
    <t>89633710215</t>
  </si>
  <si>
    <t>alpiat473577@gmail.com</t>
  </si>
  <si>
    <t>МКОУ "Сурхачинская ООШ"</t>
  </si>
  <si>
    <t>514003708</t>
  </si>
  <si>
    <t>Гасанов Магомед Абдусаламович</t>
  </si>
  <si>
    <t>29.06.1959</t>
  </si>
  <si>
    <t>076-510-063 47</t>
  </si>
  <si>
    <t>9637903566</t>
  </si>
  <si>
    <t>gasanov.mag15@mail.ru</t>
  </si>
  <si>
    <t>МКОУ "Хадагинская ООШ"</t>
  </si>
  <si>
    <t>Абдулхаликов Руслан Абдулхаликович</t>
  </si>
  <si>
    <t>30.01.1986</t>
  </si>
  <si>
    <t>137-254-167 56</t>
  </si>
  <si>
    <t>89064502783</t>
  </si>
  <si>
    <t>abdulkhalikov1986@mail.ru</t>
  </si>
  <si>
    <t>МКОУ "Хунгиянская ООШ"</t>
  </si>
  <si>
    <t>Султанов Габиб Адамович</t>
  </si>
  <si>
    <t>08.03.1970</t>
  </si>
  <si>
    <t>069-191-852 00</t>
  </si>
  <si>
    <t>89094813635</t>
  </si>
  <si>
    <t>xung.oo15@mail.ru</t>
  </si>
  <si>
    <t>МКОУ "Чумлинская СОШ"</t>
  </si>
  <si>
    <t>Ахмедова Жавгарат Джамаловна</t>
  </si>
  <si>
    <t>26.10.1976</t>
  </si>
  <si>
    <t>213-128-318 13</t>
  </si>
  <si>
    <t>9640180620</t>
  </si>
  <si>
    <t>akhmedova.zhavgarat@mail.ru</t>
  </si>
  <si>
    <t>МКОО "Шилягинская СОШ"</t>
  </si>
  <si>
    <t>Бегова Марият Магомедовна</t>
  </si>
  <si>
    <t>08.04.1967</t>
  </si>
  <si>
    <t>069-193-382-00</t>
  </si>
  <si>
    <t>89618374923</t>
  </si>
  <si>
    <t>marua.begova@mail.ru</t>
  </si>
  <si>
    <t>МКОУ "Янгикентская СОШ"</t>
  </si>
  <si>
    <t>Джалилов Батыр Иманзагирович</t>
  </si>
  <si>
    <t>23.01.1981</t>
  </si>
  <si>
    <t>441-223-014 19</t>
  </si>
  <si>
    <t>89886479098</t>
  </si>
  <si>
    <t>batyr.dzhalilov.24@mail.ru</t>
  </si>
  <si>
    <t>МКОУ "Санчинская СОШ "</t>
  </si>
  <si>
    <t>Нахбарова Лейла Кадырбековна</t>
  </si>
  <si>
    <t>08.06.1984</t>
  </si>
  <si>
    <t>103-559-277 47</t>
  </si>
  <si>
    <t>89674088277</t>
  </si>
  <si>
    <t>sanchi2015@mail.ru</t>
  </si>
  <si>
    <t>Кулинский район</t>
  </si>
  <si>
    <t>МКОУ "1-Цовкринская ООШ"</t>
  </si>
  <si>
    <t>Гусейнова Фируза Магомедовна</t>
  </si>
  <si>
    <t>082-062-413 32</t>
  </si>
  <si>
    <t>firuzagusejnova446@gmail.com</t>
  </si>
  <si>
    <t>МКОУ "2-Цовкринская СОШ им. Магарамова В.М".</t>
  </si>
  <si>
    <t>0518001564</t>
  </si>
  <si>
    <t>Аминов Абдулвагаб Магомедович</t>
  </si>
  <si>
    <t>069-123-766 77</t>
  </si>
  <si>
    <t>sharabm@bk.ru</t>
  </si>
  <si>
    <t>МКОУ "Вачинская СОШ"</t>
  </si>
  <si>
    <t>0518001620</t>
  </si>
  <si>
    <t>Салманов Маграм Давдиевич</t>
  </si>
  <si>
    <t>06.02.1998</t>
  </si>
  <si>
    <t>156-537-584 98</t>
  </si>
  <si>
    <t>89898887219</t>
  </si>
  <si>
    <t>sh_vachi@mail.ru</t>
  </si>
  <si>
    <t>МКОУ "Вихлинская СОШ"</t>
  </si>
  <si>
    <t>Магомедова Жинасат Маммадиевна</t>
  </si>
  <si>
    <t>13.10.1976</t>
  </si>
  <si>
    <t>126-986-466 13</t>
  </si>
  <si>
    <t>89285295506</t>
  </si>
  <si>
    <t>osmanovajm@mail.ru</t>
  </si>
  <si>
    <t>МКОУ "Канинская ООШ им.Гаджимурадова М.Г."</t>
  </si>
  <si>
    <t>Курбанова Анисат Юсуповна</t>
  </si>
  <si>
    <t>069-123-811 65</t>
  </si>
  <si>
    <t>89280638793</t>
  </si>
  <si>
    <t>kaninskayaoosh@mail.ru</t>
  </si>
  <si>
    <t>МКОУ "Каялинская СОШ-сад им.Б.Рамазанова"</t>
  </si>
  <si>
    <t>0518002198</t>
  </si>
  <si>
    <t>Сутаева Патимт Магомедовна</t>
  </si>
  <si>
    <t>10.03.1986</t>
  </si>
  <si>
    <t>124-583-765 72</t>
  </si>
  <si>
    <t>89288308438</t>
  </si>
  <si>
    <t>psutaeva@mail.ru</t>
  </si>
  <si>
    <t>МКОУ "Кулинская СОШ №1 им Х.Р.Мурачуева"</t>
  </si>
  <si>
    <t>0518001250 </t>
  </si>
  <si>
    <t>Магомедов Цахай Джамалович</t>
  </si>
  <si>
    <t>02.02.1993</t>
  </si>
  <si>
    <t>153-563-473 70</t>
  </si>
  <si>
    <t>89280541741</t>
  </si>
  <si>
    <t>cachchuj93@mail.ru</t>
  </si>
  <si>
    <t>МКОУ"Кулинская СОШ №2 им.Даххаева Г.Р.</t>
  </si>
  <si>
    <t>0518001290</t>
  </si>
  <si>
    <t>Губулов Курбан Махмудович</t>
  </si>
  <si>
    <t>12.05.1962</t>
  </si>
  <si>
    <t>069-123-711 62</t>
  </si>
  <si>
    <t>89898765424</t>
  </si>
  <si>
    <t>kulisosh2@mail.ru</t>
  </si>
  <si>
    <t>МКОУ "Сумбатлинская ООШ"</t>
  </si>
  <si>
    <t>0518001490</t>
  </si>
  <si>
    <t>Магомедова Гюльнара Рамазановна</t>
  </si>
  <si>
    <t>137-091-041 39</t>
  </si>
  <si>
    <t>sumbatlshool@mail.ru</t>
  </si>
  <si>
    <t>МКОУ "Хайминская НОШ"</t>
  </si>
  <si>
    <t>0518001483</t>
  </si>
  <si>
    <t>Уцумиева Курбанпатима Абдуллаевна</t>
  </si>
  <si>
    <t>072-840-894 83</t>
  </si>
  <si>
    <t>89280568698</t>
  </si>
  <si>
    <t>utsumiyeva74@mail.ru</t>
  </si>
  <si>
    <t>МКОУ "Хайхинская ООШ-сад им.Сулейманова Х.С."</t>
  </si>
  <si>
    <t>Исаева Айша Гасниевна</t>
  </si>
  <si>
    <t>069-123-659 75</t>
  </si>
  <si>
    <t>aysha.isaeva.1961@mail.ru</t>
  </si>
  <si>
    <t>МКОУ "Хосрехская СОШ им.Ахмедова Т.А."</t>
  </si>
  <si>
    <t>Ахмедов Шайхахмед Ахмедович</t>
  </si>
  <si>
    <t>120-177-442-15</t>
  </si>
  <si>
    <t>shayhahmed55@mail.ru</t>
  </si>
  <si>
    <t>МКОУ "Цущарская ООШ"</t>
  </si>
  <si>
    <t>Ахмедов Абдулмажид Алиевич</t>
  </si>
  <si>
    <t>154-362-922 65</t>
  </si>
  <si>
    <t>89288701767</t>
  </si>
  <si>
    <t>legioner1107@mail.ru</t>
  </si>
  <si>
    <t>МКОУ "Цыйшинская СОШ"</t>
  </si>
  <si>
    <t>0518001719</t>
  </si>
  <si>
    <t>Османов Сулейман Курбанмагомедович</t>
  </si>
  <si>
    <t>163-499-793 23</t>
  </si>
  <si>
    <t>89285255507</t>
  </si>
  <si>
    <t>osmanovsk@mail.ru</t>
  </si>
  <si>
    <t>Курахский район</t>
  </si>
  <si>
    <t>МКОО "Икринская СОСШ-интернат для одаренных детей"</t>
  </si>
  <si>
    <t>Тагиров Зелимхан Надирович</t>
  </si>
  <si>
    <t>155-805-672 85</t>
  </si>
  <si>
    <t>ikrinskayasosshi@mail.ru</t>
  </si>
  <si>
    <t>МКОУ «Аладашская СОШ-детский сад»</t>
  </si>
  <si>
    <t>Магамедова Майина Ахмедовна</t>
  </si>
  <si>
    <t>maina1911@mail.ru</t>
  </si>
  <si>
    <t>МКОУ «Араблярская СОШ»</t>
  </si>
  <si>
    <t>Магомедов Эльман Куруглиевич</t>
  </si>
  <si>
    <t>magomedov.elman@yandex.ru</t>
  </si>
  <si>
    <t>МКОУ «Ашакентская НОШ»</t>
  </si>
  <si>
    <t>Азракулиев Абдулнетиф Магамедвелиевич</t>
  </si>
  <si>
    <t>069-586-004 07</t>
  </si>
  <si>
    <t>aazrakuliyev@bk.ru</t>
  </si>
  <si>
    <t>МКОУ "Ашарская СОШ"</t>
  </si>
  <si>
    <t>Рамазанов Хейрудин Такидинович</t>
  </si>
  <si>
    <t>heir.ramazanoff@yandex.ru</t>
  </si>
  <si>
    <t>МКОУ "Гельхенская СОШ- детский сад"</t>
  </si>
  <si>
    <t>0519002000</t>
  </si>
  <si>
    <t>Абдурахманов Зухраб Ширинбегович</t>
  </si>
  <si>
    <t>12.08.1985</t>
  </si>
  <si>
    <t>157-623-096 79</t>
  </si>
  <si>
    <t>89884499607</t>
  </si>
  <si>
    <t>z.gelkhen@mail.ru</t>
  </si>
  <si>
    <t>МКОУ "Икринская СОШ им. Э.Б. Салихова"</t>
  </si>
  <si>
    <t>Мутагирова Фатимат Мутагировна</t>
  </si>
  <si>
    <t>118-658-624-91</t>
  </si>
  <si>
    <t>fatima.mutagirova@mail.ru</t>
  </si>
  <si>
    <t>МКОУ «Кабирская СОШ имени Омарова М.С.»</t>
  </si>
  <si>
    <t>Балаева Фаризат Балаевна</t>
  </si>
  <si>
    <t>071-123-489 27</t>
  </si>
  <si>
    <t>xfarizat73@mail.ru</t>
  </si>
  <si>
    <t>МКОУ «Кумукская СОШ-детский сад»</t>
  </si>
  <si>
    <t>Раджабова Наталья</t>
  </si>
  <si>
    <t>083-817-91599</t>
  </si>
  <si>
    <t>radnatali1981@mail.ru</t>
  </si>
  <si>
    <t>МКОУ «Курахская СОШ-детский сад № 1»</t>
  </si>
  <si>
    <t>Мусаева Сулфият Гаджиевна</t>
  </si>
  <si>
    <t>172-191-473 62</t>
  </si>
  <si>
    <t>musaeva.sulfiat@yandex.ru</t>
  </si>
  <si>
    <t>МКОУ Курахская СОШ №2</t>
  </si>
  <si>
    <t>Исаева Маркизат Султанахмедовна</t>
  </si>
  <si>
    <t>markizat.isaeva@mail.ru</t>
  </si>
  <si>
    <t>МКОУ «Кутульская ООШ»</t>
  </si>
  <si>
    <t>Алиева Светлана Сейфединовна</t>
  </si>
  <si>
    <t>147-494-746 08</t>
  </si>
  <si>
    <t>alieva5vetlana@yandex.ru</t>
  </si>
  <si>
    <t>МКОУ "Кучхюрская СОШ-детский сад"</t>
  </si>
  <si>
    <t>Агабекова Вероника Зияудиновна</t>
  </si>
  <si>
    <t>079-323-785-00</t>
  </si>
  <si>
    <t>agabekova.vera@bk.ru</t>
  </si>
  <si>
    <t>МКОУ "Моллакентская СОШ"</t>
  </si>
  <si>
    <t>Айдаева Эльмира Джабраиловна</t>
  </si>
  <si>
    <t>137-598-26005</t>
  </si>
  <si>
    <t>elmira.aydaeva.1993@yandex.ru</t>
  </si>
  <si>
    <t>МКОУ «Ругунская НОШ»</t>
  </si>
  <si>
    <t>Магамедов Надир Наруллахович</t>
  </si>
  <si>
    <t>069-587-352 28</t>
  </si>
  <si>
    <t>nadmag61@mail.ru</t>
  </si>
  <si>
    <t>МКОУ "Усугская СОШ"</t>
  </si>
  <si>
    <t>Байранбеков Аскер Гаджибекович</t>
  </si>
  <si>
    <t>119-020-798 36</t>
  </si>
  <si>
    <t>asker.4749@mail.ru</t>
  </si>
  <si>
    <t>МКОУ "Хвереджская СОШ-детский сад"</t>
  </si>
  <si>
    <t>Раджабов Салих Мустафаевич</t>
  </si>
  <si>
    <t>069-586-455-30</t>
  </si>
  <si>
    <t>hveredg@mail.ru</t>
  </si>
  <si>
    <t>МКОУ «Хпеджская СОШ»</t>
  </si>
  <si>
    <t>Мирзуев Рамазан Ихтиярович</t>
  </si>
  <si>
    <t>114-243-349 14</t>
  </si>
  <si>
    <t>mirz0ev.ramazan@yandex.ru</t>
  </si>
  <si>
    <t>МКОУ "Хпюкская СОШ"</t>
  </si>
  <si>
    <t>Ахмедов Исамудин Курбанович</t>
  </si>
  <si>
    <t>069-586-703 27</t>
  </si>
  <si>
    <t>aisamudin@mail.ru</t>
  </si>
  <si>
    <t>МКОУ "Хюрехюрская СОШ"</t>
  </si>
  <si>
    <t>Кезимов Магамедрагим Мамедович</t>
  </si>
  <si>
    <t>202-901-402 03</t>
  </si>
  <si>
    <t>magamedragim@rambler.ru</t>
  </si>
  <si>
    <t>МКОУ "Шимихюрская СОШ-детский сад"</t>
  </si>
  <si>
    <t>Гусейнов Исмаил Гусейнович</t>
  </si>
  <si>
    <t>ismail_1965@bk.ru</t>
  </si>
  <si>
    <t>МКОУ «Штульская ООШ»</t>
  </si>
  <si>
    <t>Загирова Тамамат Мавлудиновна</t>
  </si>
  <si>
    <t>shtul56@mail.ru</t>
  </si>
  <si>
    <t>Магарамкентский район</t>
  </si>
  <si>
    <t>МКОУ "Магарамкентская СОШ №1 имени Магомеда Гаджиева"</t>
  </si>
  <si>
    <t>Джабраилова Эрзи Тажидиновна</t>
  </si>
  <si>
    <t>119-503-895 68</t>
  </si>
  <si>
    <t>magaramschool1@yandex.ru</t>
  </si>
  <si>
    <t>МКОУ "Бут-Казмалярская средяя общеобразовательная школа"</t>
  </si>
  <si>
    <t>Мамедяров Мурад Эсметович</t>
  </si>
  <si>
    <t>153-927-236 79</t>
  </si>
  <si>
    <t>murad91@inbox.ru</t>
  </si>
  <si>
    <t>МКОУ "Магарамкентская СОШ № 2</t>
  </si>
  <si>
    <t>Султанова Оксана Ниязовна</t>
  </si>
  <si>
    <t>146-174-200 45</t>
  </si>
  <si>
    <t>magaramschol2mira@yandex.ru</t>
  </si>
  <si>
    <t>МКОУ "Советская СОШ"</t>
  </si>
  <si>
    <t>Рамазанов Рамиз Джамалович</t>
  </si>
  <si>
    <t>103-559-268 46</t>
  </si>
  <si>
    <t>ramiz43@mail.ru</t>
  </si>
  <si>
    <t>МКОУ "Киркинская СОШ имени Аликберова Гаджи Апаевича"</t>
  </si>
  <si>
    <t>Ахмедова Зульфия Абадуллаховна</t>
  </si>
  <si>
    <t>142-533-930 44</t>
  </si>
  <si>
    <t>kirkischool@yandex.ru</t>
  </si>
  <si>
    <t>МКОУ "Новоаульская СОШ имени Исмаилова А.Р."</t>
  </si>
  <si>
    <t>Ахмедов Малик Ахмадович</t>
  </si>
  <si>
    <t>095-817-548 17</t>
  </si>
  <si>
    <t>novoaulschool@yandex.ru</t>
  </si>
  <si>
    <t>МКОУ " Целегюнская СОШ"</t>
  </si>
  <si>
    <t>Джафарова Нателла Сергеевна</t>
  </si>
  <si>
    <t>127-494-390 85</t>
  </si>
  <si>
    <t>celeqschool1@yndex.ru</t>
  </si>
  <si>
    <t>МКОУ "Гарахская ООШ"</t>
  </si>
  <si>
    <t>Бабаев Заур Мейведдинович</t>
  </si>
  <si>
    <t>077-531-468 85</t>
  </si>
  <si>
    <t>zaurbabaevv@mail.ru</t>
  </si>
  <si>
    <t>МКОУ "Хтун-Казмалярская общеобразовательная школа"</t>
  </si>
  <si>
    <t>Межведилова Ирада Надировна</t>
  </si>
  <si>
    <t>144-962-115-70</t>
  </si>
  <si>
    <t>hutunshkola@yandex.ru</t>
  </si>
  <si>
    <t>МКОУ "Чахчах-казмалярская СОШ им.М.М.Мерзаметова"</t>
  </si>
  <si>
    <t>Эмирбеков Айдабег Эмирбекович</t>
  </si>
  <si>
    <t>164-848-225 99</t>
  </si>
  <si>
    <t>chahschool@yandex.ru</t>
  </si>
  <si>
    <t>МКОУ "Гапцахская СОШ имени Т.Н.Нагиева"</t>
  </si>
  <si>
    <t>Магомедрасулов Вадим Наврузбекович</t>
  </si>
  <si>
    <t>069-189-921 23</t>
  </si>
  <si>
    <t>gapcahschool@yandex.ru</t>
  </si>
  <si>
    <t>МКОУ "Хорельская СОШ имени Багаудинова Б Б".</t>
  </si>
  <si>
    <t>Абдулманафова Сарина Тажировна</t>
  </si>
  <si>
    <t>166-959-726 43</t>
  </si>
  <si>
    <t>horelschool@yandex.ru</t>
  </si>
  <si>
    <t>МКОУ "Тагиркентская ООШ"</t>
  </si>
  <si>
    <t>Бейбутова Ракуят Сабировна</t>
  </si>
  <si>
    <t>124-603-527 26</t>
  </si>
  <si>
    <t>rayabeibutova@yandex.ru</t>
  </si>
  <si>
    <t>МКОУ "Мугерганская СОШ им. А.Р. Рамалданова"</t>
  </si>
  <si>
    <t>Азимова Зарифа Исламовна</t>
  </si>
  <si>
    <t>170-563-936 75</t>
  </si>
  <si>
    <t>zarifa2015@mail.ru</t>
  </si>
  <si>
    <t>МКОУ "Куйсунская СОШ"</t>
  </si>
  <si>
    <t>Эфендиев Фарид Зияуллахович</t>
  </si>
  <si>
    <t>155-711-577 70</t>
  </si>
  <si>
    <t>kuysun2011@mail.ru</t>
  </si>
  <si>
    <t>"МКОУ ""Оружбинскаяя СОШ"""</t>
  </si>
  <si>
    <t>Джаватов Кумбутай Шамхалович</t>
  </si>
  <si>
    <t>javatovbutai@yandex.ru</t>
  </si>
  <si>
    <t>МКОУ "Ярагказмалярская СОШ имени Магомеда Ярагсского"</t>
  </si>
  <si>
    <t>Джаруллаева Заира Анваровна</t>
  </si>
  <si>
    <t>141-917-435 57</t>
  </si>
  <si>
    <t>zaira.dzharullaeva@mail.ru</t>
  </si>
  <si>
    <t>МКОУ "Картасказмалярская СОШ"</t>
  </si>
  <si>
    <t>Ахадуллаев Энвер Ахмедуллахович</t>
  </si>
  <si>
    <t>077-531-361 75</t>
  </si>
  <si>
    <t>kartas75@mail.ru</t>
  </si>
  <si>
    <t>МКОУ "Тагиркент-казмалярская СОШ имени Мусы Мусаева"</t>
  </si>
  <si>
    <t>Ганиев Альберт Сражидинович</t>
  </si>
  <si>
    <t>069-189-491 22</t>
  </si>
  <si>
    <t>ganievalbert@yandex.ru</t>
  </si>
  <si>
    <t>МКОУ "Джепельская ООШ"</t>
  </si>
  <si>
    <t>Дустарханова Замина Абдулкадировна</t>
  </si>
  <si>
    <t>115-755-322 53</t>
  </si>
  <si>
    <t>djepelschool@yandex.ru</t>
  </si>
  <si>
    <t>МКОУ "Самурская СОШ"</t>
  </si>
  <si>
    <t>Ахмедов Эмир Ахмедович</t>
  </si>
  <si>
    <t>149-136-870 86</t>
  </si>
  <si>
    <t>samur99@yandex.ru</t>
  </si>
  <si>
    <t>МКОУ "Кличханская ООШ"</t>
  </si>
  <si>
    <t>Гусейнов Гейбет Фикретович</t>
  </si>
  <si>
    <t>155-995-529 29</t>
  </si>
  <si>
    <t>klichschool@yandex.com</t>
  </si>
  <si>
    <t>МКОУ "Кчунказмалярская СОШ"</t>
  </si>
  <si>
    <t>Шихмурадов Умар Фазилович</t>
  </si>
  <si>
    <t>177-161-64483</t>
  </si>
  <si>
    <t>umar_shihmuradov@mail.ru</t>
  </si>
  <si>
    <t>МКОУ «Билбильская СОШ им. М. Абдуллаева»</t>
  </si>
  <si>
    <t>Гашимов Тамерлан Асалиевич</t>
  </si>
  <si>
    <t>131-351-244 04</t>
  </si>
  <si>
    <t>gashimovtam@yandex.ru</t>
  </si>
  <si>
    <t>МКОУ "Ярукваларская ООШ"</t>
  </si>
  <si>
    <t>Асретова Жанна Фахрудиновна</t>
  </si>
  <si>
    <t>08.07.1986ё</t>
  </si>
  <si>
    <t>152-942-687 85</t>
  </si>
  <si>
    <t>zhannaasretova08@yandex.ru</t>
  </si>
  <si>
    <t>МКОУ"Ходжаказмалярская СОШ им.М.К.Казиева"</t>
  </si>
  <si>
    <t>Кадыров Вагиф Иразикович</t>
  </si>
  <si>
    <t>152-696-063 82</t>
  </si>
  <si>
    <t>hodjaschool@yandex.ru</t>
  </si>
  <si>
    <t>МКОУ "Гильярская СОШ"</t>
  </si>
  <si>
    <t>Мирзебалаева Марианна Руслановна</t>
  </si>
  <si>
    <t>123-700-559 21</t>
  </si>
  <si>
    <t>gilyarschool@yandex.ru</t>
  </si>
  <si>
    <t>МКОУ "Капирказмалярская СОШ"</t>
  </si>
  <si>
    <t>Муслимов Лазим Рафикович</t>
  </si>
  <si>
    <t>150-174-464 33</t>
  </si>
  <si>
    <t>lazim113@mail.ru</t>
  </si>
  <si>
    <t>МКОУ "Приморская ООШ"</t>
  </si>
  <si>
    <t>Буржумова Зульфия Руслановна</t>
  </si>
  <si>
    <t>077-531-706 80</t>
  </si>
  <si>
    <t>burzhumova.zulfya@yandex.ru</t>
  </si>
  <si>
    <t>МКОУ "Филялинская СОШ".</t>
  </si>
  <si>
    <t>Мехтиев Махмуд Мехтиевич</t>
  </si>
  <si>
    <t>069-189-695 32</t>
  </si>
  <si>
    <t>filyaschool@yandex.ru</t>
  </si>
  <si>
    <t>МКОУ "Азадоглынская СОШ"</t>
  </si>
  <si>
    <t>Велиханов Нажмудин Гаджиевич</t>
  </si>
  <si>
    <t>081-657-465 88</t>
  </si>
  <si>
    <t>azadschool@yandex.ru</t>
  </si>
  <si>
    <t>МКОУ «Чахчахская начальная общеобразовательная школа»</t>
  </si>
  <si>
    <t>Сейфудинова Эльмира Алихановна</t>
  </si>
  <si>
    <t>170-271-737 49</t>
  </si>
  <si>
    <t>elmiramanafova@mail.ru</t>
  </si>
  <si>
    <t>МКОУ «Макаказмалярская начальная общеобразовательная школа»</t>
  </si>
  <si>
    <t>Чубанов Раджаб Алимович</t>
  </si>
  <si>
    <t>077-531-476 85</t>
  </si>
  <si>
    <t>chubanov_1985@mail.ru</t>
  </si>
  <si>
    <t>Рутульский район</t>
  </si>
  <si>
    <t>МКОУ "Мишлешская СОШ"</t>
  </si>
  <si>
    <t>0526005562</t>
  </si>
  <si>
    <t>Мурадов Арсен Алиевич</t>
  </si>
  <si>
    <t>06.03.1990</t>
  </si>
  <si>
    <t>16164489582</t>
  </si>
  <si>
    <t>mishlesh-sosh@yandex.ru</t>
  </si>
  <si>
    <t>МКОУ "Амсарская СОШ"</t>
  </si>
  <si>
    <t>0526013186</t>
  </si>
  <si>
    <t>Рамазанов Фикрет Мустафаевич</t>
  </si>
  <si>
    <t>14.05.1964</t>
  </si>
  <si>
    <t>07238050850</t>
  </si>
  <si>
    <t>school-amsar@mail.ru</t>
  </si>
  <si>
    <t>МКОУ Аракульская СОШ</t>
  </si>
  <si>
    <t>0526013210</t>
  </si>
  <si>
    <t>Курбанов Худаверди Небиевич</t>
  </si>
  <si>
    <t>01.12.1964</t>
  </si>
  <si>
    <t>07284566188</t>
  </si>
  <si>
    <t>khudaverdi2016@yandex.ru</t>
  </si>
  <si>
    <t>МКОУ Аранская СОШ</t>
  </si>
  <si>
    <t>0526013316</t>
  </si>
  <si>
    <t>Ибрагимов Гашим Зиявудинович</t>
  </si>
  <si>
    <t>20.06.1985</t>
  </si>
  <si>
    <t>14303552722</t>
  </si>
  <si>
    <t>aran.dagschool.com@yandex.ru</t>
  </si>
  <si>
    <t>МКОУ "Верхне-Катрухская СОШ"</t>
  </si>
  <si>
    <t>0526013161</t>
  </si>
  <si>
    <t>Дамаданов Серго Дибирович</t>
  </si>
  <si>
    <t>24.04.1979</t>
  </si>
  <si>
    <t>13023978840</t>
  </si>
  <si>
    <t>mezhidullakh@yandex.ru</t>
  </si>
  <si>
    <t>МКОУ "Гельмецская СОШ"</t>
  </si>
  <si>
    <t>0526013193</t>
  </si>
  <si>
    <t>Исаев Гаджииса Муртузович</t>
  </si>
  <si>
    <t>20.10.1957</t>
  </si>
  <si>
    <t>07238038860</t>
  </si>
  <si>
    <t>mkougsosh@yandex.ru</t>
  </si>
  <si>
    <t>МКОУ "Дженыхская СОШ им. М. Р. Гусейнова"</t>
  </si>
  <si>
    <t>0526013355</t>
  </si>
  <si>
    <t>Гаджиев Нажмуддин Гаджиевич</t>
  </si>
  <si>
    <t>05.08.1957</t>
  </si>
  <si>
    <t>06957657027</t>
  </si>
  <si>
    <t>djenyh-sosh@mail.ru</t>
  </si>
  <si>
    <t>МКОУ "Джилихурская СОШ"</t>
  </si>
  <si>
    <t>0526013348</t>
  </si>
  <si>
    <t>Ахмедов Мевлуд Ахмедович</t>
  </si>
  <si>
    <t>25.06.1973</t>
  </si>
  <si>
    <t>07238041748</t>
  </si>
  <si>
    <t>dzhilikhur-sosh@yandex.ru</t>
  </si>
  <si>
    <t>МКОУ "Ихрекская СОШ"</t>
  </si>
  <si>
    <t>0526003766</t>
  </si>
  <si>
    <t>Булбулов Фейзуллах Идрисович</t>
  </si>
  <si>
    <t>02.02.1973</t>
  </si>
  <si>
    <t>06958255012</t>
  </si>
  <si>
    <t>ixrek_sosh@mail.ru</t>
  </si>
  <si>
    <t>МКОУ "Калинская СОШ"</t>
  </si>
  <si>
    <t>0526013154</t>
  </si>
  <si>
    <t>Эмиргамзаев Курбан Эмиргамзаевич</t>
  </si>
  <si>
    <t>09.07.1973</t>
  </si>
  <si>
    <t>11907993891</t>
  </si>
  <si>
    <t>cyrbin@yandex.ru</t>
  </si>
  <si>
    <t>МКОУ "Кининская СОШ"</t>
  </si>
  <si>
    <t>0526013098</t>
  </si>
  <si>
    <t>Абдуллаев Сакит Сабирович</t>
  </si>
  <si>
    <t>20.01.1984</t>
  </si>
  <si>
    <t>09833766421</t>
  </si>
  <si>
    <t>sakit.abdulaev.84@mail.ru</t>
  </si>
  <si>
    <t>МКОУ "Курдульская ООШ"</t>
  </si>
  <si>
    <t>0526013429</t>
  </si>
  <si>
    <t>Вагидов Казим Баширович</t>
  </si>
  <si>
    <t>17.06.1968</t>
  </si>
  <si>
    <t>07988691664</t>
  </si>
  <si>
    <t>kazim1981@gmail.ru</t>
  </si>
  <si>
    <t>МКОУ "Куфинская СОШ"</t>
  </si>
  <si>
    <t>0526013387</t>
  </si>
  <si>
    <t>Джабаев Юсуф Таджидинович</t>
  </si>
  <si>
    <t>20.11.1962</t>
  </si>
  <si>
    <t>07284567998</t>
  </si>
  <si>
    <t>kufa-sosh05@yandex.ru</t>
  </si>
  <si>
    <t>МКОУ "Муслахская СОШ"</t>
  </si>
  <si>
    <t>0526013235</t>
  </si>
  <si>
    <t>Магарамов Мустафа Джабраилович</t>
  </si>
  <si>
    <t>20.10.1962</t>
  </si>
  <si>
    <t>08625395192</t>
  </si>
  <si>
    <t>muslax.1@yandex.ru</t>
  </si>
  <si>
    <t>МКОУ "Мюхрекская НОШ"</t>
  </si>
  <si>
    <t>0526013274</t>
  </si>
  <si>
    <t>Кадиров Ибрагим Кудратович</t>
  </si>
  <si>
    <t>09.12.1997</t>
  </si>
  <si>
    <t>16957181619</t>
  </si>
  <si>
    <t>myuhreksp@yandex.ru</t>
  </si>
  <si>
    <t>МКОУ "Нижне-Катрухская СОШ"</t>
  </si>
  <si>
    <t>0526013370</t>
  </si>
  <si>
    <t>Эфендиев Абдулкахир Чергесович</t>
  </si>
  <si>
    <t>13.09.1967</t>
  </si>
  <si>
    <t>07284569800</t>
  </si>
  <si>
    <t>n-katruh-sosh@yandex.ru</t>
  </si>
  <si>
    <t>МКОУ "Рутульская СОШ №2 им.А.М.Мирзоева"</t>
  </si>
  <si>
    <t>0526013027</t>
  </si>
  <si>
    <t>Давудов Икрам Ибрамович</t>
  </si>
  <si>
    <t>01.12.1988</t>
  </si>
  <si>
    <t>14818390889</t>
  </si>
  <si>
    <t>rutulsosh-2@yandex.ru</t>
  </si>
  <si>
    <t>МКОУ "Рутульская СОШ №1 им. И.Гусейнова""</t>
  </si>
  <si>
    <t>0526003886</t>
  </si>
  <si>
    <t>Таибов Ямудин Гайсидинович</t>
  </si>
  <si>
    <t>13.07..1963</t>
  </si>
  <si>
    <t>06958248823</t>
  </si>
  <si>
    <t>rutulsosh-1@yandex.ru</t>
  </si>
  <si>
    <t>МКОУ "Согютская НОШ"</t>
  </si>
  <si>
    <t>0526013323</t>
  </si>
  <si>
    <t>Бабаев Эфенди Габибуллахович</t>
  </si>
  <si>
    <t>15.06.1972</t>
  </si>
  <si>
    <t>06957645020</t>
  </si>
  <si>
    <t>sogsosh@mail.ru</t>
  </si>
  <si>
    <t>МКОУ "Хлютская СОШ"</t>
  </si>
  <si>
    <t>0526007930</t>
  </si>
  <si>
    <t>Микаилова Мадина Ахмедкадиевна</t>
  </si>
  <si>
    <t>01.03.1971</t>
  </si>
  <si>
    <t>07284562887</t>
  </si>
  <si>
    <t>hlut-sosh@yandex.ru</t>
  </si>
  <si>
    <t>МКОУ "Цахурская СОШ"</t>
  </si>
  <si>
    <t>0526013179</t>
  </si>
  <si>
    <t>Гаджиев Абдулгамид Азизмагомедович</t>
  </si>
  <si>
    <t>19.08.1958</t>
  </si>
  <si>
    <t>06957645121</t>
  </si>
  <si>
    <t>cahur.2019@yandex.ru</t>
  </si>
  <si>
    <t>МКОУ "Цудикская СОШ"</t>
  </si>
  <si>
    <t>0526013242</t>
  </si>
  <si>
    <t>Гаджикурбанов Гази Керимович</t>
  </si>
  <si>
    <t>27.12.1968</t>
  </si>
  <si>
    <t>12677470989</t>
  </si>
  <si>
    <t>gadzhikurbanov_68@mail.ru</t>
  </si>
  <si>
    <t>МКОУ "Шиназкская НОШ"</t>
  </si>
  <si>
    <t>0526013299</t>
  </si>
  <si>
    <t>Гаджибеков Мансур Вагидович</t>
  </si>
  <si>
    <t>28.07.1977</t>
  </si>
  <si>
    <t>08324840969</t>
  </si>
  <si>
    <t>gadzhibekov.mansur@mail.ru</t>
  </si>
  <si>
    <t>МКОУ "Шиназская СОШ"</t>
  </si>
  <si>
    <t>0526004128</t>
  </si>
  <si>
    <t>Мирзабеков Расим Рамазанович</t>
  </si>
  <si>
    <t>03.09.1958</t>
  </si>
  <si>
    <t>06958246516</t>
  </si>
  <si>
    <t>shinaz-sosh@yandex.ru</t>
  </si>
  <si>
    <t>МКОУ "Лучекская СОШ"</t>
  </si>
  <si>
    <t>0526013330</t>
  </si>
  <si>
    <t>Рустамов Ренат Мехдиевич</t>
  </si>
  <si>
    <t>06.04.1985</t>
  </si>
  <si>
    <t>15315756560</t>
  </si>
  <si>
    <t>luchek-sosh@yandex.ru</t>
  </si>
  <si>
    <t>МКОУ "Ихрекская ООШ"</t>
  </si>
  <si>
    <t>0526012834</t>
  </si>
  <si>
    <t>Мусаев Нариман Шемсудинович</t>
  </si>
  <si>
    <t>12.02.1966</t>
  </si>
  <si>
    <t>16794363721</t>
  </si>
  <si>
    <t>ixrek_osh@mail.ru</t>
  </si>
  <si>
    <t>МКОУ "Кичинская СОШ"</t>
  </si>
  <si>
    <t>0526013228</t>
  </si>
  <si>
    <t>Гаджиева Рукият Абдулманафовна</t>
  </si>
  <si>
    <t>25.05.1984</t>
  </si>
  <si>
    <t>11424349826</t>
  </si>
  <si>
    <t>kiche-sosh@mail.ru</t>
  </si>
  <si>
    <t>Сулейман-Стальский район</t>
  </si>
  <si>
    <t>МБОУ "ЦМУРСКАЯ СОШ"</t>
  </si>
  <si>
    <t>Ежов Сергей Юрьевич</t>
  </si>
  <si>
    <t>14.08.1991г</t>
  </si>
  <si>
    <t>132-447-623 43</t>
  </si>
  <si>
    <t>sezhov@uchitel,ru</t>
  </si>
  <si>
    <t>МКОУ "Алкадарская СОШ"</t>
  </si>
  <si>
    <t>Абукарова Нисри Максимовна</t>
  </si>
  <si>
    <t>ninamaksimovna1@rambler.ru</t>
  </si>
  <si>
    <t>МКОУ "АСАЛИКЕНТСКАЯ ООШ"</t>
  </si>
  <si>
    <t>Баламетов Мирзе Гамзатович</t>
  </si>
  <si>
    <t>109-174-278 56</t>
  </si>
  <si>
    <t>m1rza@mail.ru</t>
  </si>
  <si>
    <t>МКОУ "Ашагакартасская ООШ"</t>
  </si>
  <si>
    <t>Керимов Роман Сабирович</t>
  </si>
  <si>
    <t>001kerimov@mail.ru</t>
  </si>
  <si>
    <t>МКОУ "Ашагасталказмалярская СОШ"</t>
  </si>
  <si>
    <t>Шахмирзоева Фарида Шабановна</t>
  </si>
  <si>
    <t>152-141-637 23</t>
  </si>
  <si>
    <t>s_farida@mail.ru</t>
  </si>
  <si>
    <t>МКОУ "Ашагастальская СОШ"</t>
  </si>
  <si>
    <t>Магомедтагиров Абуреспен Магомедтагирович</t>
  </si>
  <si>
    <t>18.02.2004.</t>
  </si>
  <si>
    <t>ashagastal.sosh@yandex.ru</t>
  </si>
  <si>
    <t>МКОУ "БУТКЕНТСКАЯ НОШ"</t>
  </si>
  <si>
    <t>Мехтиханов Эрзихан Эскендарович</t>
  </si>
  <si>
    <t>butkent2012@yandex.ru</t>
  </si>
  <si>
    <t>МКОУ "Герейхановская СОШ №1"</t>
  </si>
  <si>
    <t>Алиярова Бикеханум Магомедкеримовна</t>
  </si>
  <si>
    <t>163-657-267-91</t>
  </si>
  <si>
    <t>bmaliyarova27@gmail.com</t>
  </si>
  <si>
    <t>МКОУ "Герейхановская СОШ №2 "</t>
  </si>
  <si>
    <t>Абуева Эльвира Нажмудиновна</t>
  </si>
  <si>
    <t>069-472-816 08</t>
  </si>
  <si>
    <t>elv.abueva2017@yandex.ru</t>
  </si>
  <si>
    <t>МКОУ "Даркушказмалярская СОШ"</t>
  </si>
  <si>
    <t>Магомедалиева Сарат Магомедсалиховна</t>
  </si>
  <si>
    <t>168-813-592 11</t>
  </si>
  <si>
    <t>magomedaliyeva95@inbox.ru</t>
  </si>
  <si>
    <t>МКОУ "Зизикская СОШ"</t>
  </si>
  <si>
    <t>Селимова Эльнора Мерзебеговна</t>
  </si>
  <si>
    <t>068-038-57786</t>
  </si>
  <si>
    <t>selimova.8585@mail.ru</t>
  </si>
  <si>
    <t>МКОУ "ЗУХРАБКЕНТСКАЯ ООШ"</t>
  </si>
  <si>
    <t>Имрамов Имрам Алибалаевич</t>
  </si>
  <si>
    <t>077-531-035-64</t>
  </si>
  <si>
    <t>imramovimram@gmail.com</t>
  </si>
  <si>
    <t>МКОУ "Испикская СОШ"</t>
  </si>
  <si>
    <t>Шихбабаев Сиражудин Ильямудинович</t>
  </si>
  <si>
    <t>079-104-083 59</t>
  </si>
  <si>
    <t>sirazhudinshishbabaev@yandex.ru</t>
  </si>
  <si>
    <t>МКОУ "Ичинская ООШ"</t>
  </si>
  <si>
    <t>Кадимов Магомед Ахмедович</t>
  </si>
  <si>
    <t>069482656 15</t>
  </si>
  <si>
    <t>kadimov1966@mail.ru</t>
  </si>
  <si>
    <t>МКОУ "Корчагская СОШ"</t>
  </si>
  <si>
    <t>Абдиева Эльмира Кайфулаевна</t>
  </si>
  <si>
    <t>abdiyeva.1976@inbox.ru</t>
  </si>
  <si>
    <t>МКОУ "Касумкентская СОШ №1 "</t>
  </si>
  <si>
    <t>Кюребекова Гульмира Надировна</t>
  </si>
  <si>
    <t>163-106-808 39</t>
  </si>
  <si>
    <t>gulmira.nadirovna@mail.ru</t>
  </si>
  <si>
    <t>МКОУ "Касумкентская СОШ №2"</t>
  </si>
  <si>
    <t>Гаджибекова Марина Дадаашевна</t>
  </si>
  <si>
    <t>069-471-429 98</t>
  </si>
  <si>
    <t>m.dadasheva2016@yandex.ru</t>
  </si>
  <si>
    <t>МКОУ "КАХЦУГСКАЯ СОШ"</t>
  </si>
  <si>
    <t>Агарзаева Светлана Низамовна</t>
  </si>
  <si>
    <t>150-331-146 02</t>
  </si>
  <si>
    <t>agarzaeva.lana@mail.ru</t>
  </si>
  <si>
    <t>МКОУ "КАЧАЛКЕНТСКАЯ ООШ"</t>
  </si>
  <si>
    <t>Ягибеков Иседуллах Абдулашимович</t>
  </si>
  <si>
    <t>ised1968@mail.ru</t>
  </si>
  <si>
    <t>МКОУ "Куркентская СОШ №1"</t>
  </si>
  <si>
    <t>Шихрагимов Мурсал Мутагирович</t>
  </si>
  <si>
    <t>079-104-095 63</t>
  </si>
  <si>
    <t>mshihragimov@mail.ru</t>
  </si>
  <si>
    <t>МКОУ "КУРКЕНТСКАЯ СОШ №2"</t>
  </si>
  <si>
    <t>Гаджалиева Индира Магидиновна</t>
  </si>
  <si>
    <t>079-104-076 60</t>
  </si>
  <si>
    <t>gadzhalievaingira@gmail.com</t>
  </si>
  <si>
    <t>МКОУ "Новомакинская СОШ"</t>
  </si>
  <si>
    <t>Рустамова Фатима Алиомаровна</t>
  </si>
  <si>
    <t>149-959-488 53</t>
  </si>
  <si>
    <t>fatima0@mail.ru</t>
  </si>
  <si>
    <t>МКОУ "НОВОПОСЕЛКОВАЯ СОШ"</t>
  </si>
  <si>
    <t>Бабаева Саида Магомед-Даировна</t>
  </si>
  <si>
    <t>babaeva.saida2015@yandex.ru</t>
  </si>
  <si>
    <t>МКОУ "Нютюгская СОШ"</t>
  </si>
  <si>
    <t>Таджибова Саида Набиюллаевна</t>
  </si>
  <si>
    <t>143-244-533 33</t>
  </si>
  <si>
    <t>tadzidovasaida@gmail.com</t>
  </si>
  <si>
    <t>МКОУ "Ортастальская СОШ"</t>
  </si>
  <si>
    <t>Рамазанова Заира Магомедафисовна</t>
  </si>
  <si>
    <t>zairar1990@mail.ru</t>
  </si>
  <si>
    <t>МКОУ "Пиперкентская НОШ"</t>
  </si>
  <si>
    <t>Дженетханов Назим Дженетханович</t>
  </si>
  <si>
    <t>nazimjenethanov@yandex.ru</t>
  </si>
  <si>
    <t>МКОУ "Птикентская ООШ"</t>
  </si>
  <si>
    <t>Гаджимуслимов Керим Абдуселимович</t>
  </si>
  <si>
    <t>167-453-508 89</t>
  </si>
  <si>
    <t>ptikent@yandex.ru</t>
  </si>
  <si>
    <t>МКОУ "САИДКЕНТСКАЯ СОШ"</t>
  </si>
  <si>
    <t>Шихрагимова Оксана Мусаевна</t>
  </si>
  <si>
    <t>12.26.86</t>
  </si>
  <si>
    <t>147-409-376 78</t>
  </si>
  <si>
    <t>oshihragimova@yandex.ru</t>
  </si>
  <si>
    <t>МКОУ "САЙТАРКЕНТСКАЯ ООШ "</t>
  </si>
  <si>
    <t>Ярахмедова Тели Феликсовна</t>
  </si>
  <si>
    <t>164-388-066 92</t>
  </si>
  <si>
    <t>yarakhmedovatelli18@gmail.com</t>
  </si>
  <si>
    <t>МКОУ "Сардаркентская СОШ"</t>
  </si>
  <si>
    <t>Фаталиева Эльвира Абидиновна</t>
  </si>
  <si>
    <t>fatalieva03111983"mail.ru</t>
  </si>
  <si>
    <t>МКОУ "Татарханская НОШ"</t>
  </si>
  <si>
    <t>Бабаев Имрчубан Бабаевич</t>
  </si>
  <si>
    <t>069-482-635-10</t>
  </si>
  <si>
    <t>imirbabaev@yandex.ru</t>
  </si>
  <si>
    <t>МКОУ "УЛЛУГАТАГСКАЯ СОШ"</t>
  </si>
  <si>
    <t>МКОУ "Хтунская НОШ"</t>
  </si>
  <si>
    <t>Вагабова Ханум Багишевна</t>
  </si>
  <si>
    <t>069-482-640 07</t>
  </si>
  <si>
    <t>xanum.vagabova@bk.ru</t>
  </si>
  <si>
    <t>МКОУ "Чухверкентская СОШ"</t>
  </si>
  <si>
    <t>Тагирова Анжела Рамазановна</t>
  </si>
  <si>
    <t>077-531-254-73</t>
  </si>
  <si>
    <t>tag.anjela@yandex.ru</t>
  </si>
  <si>
    <t>МКОУ "Шихикентская СОШ"</t>
  </si>
  <si>
    <t>Тагирова Эльвира Зейдулаховна</t>
  </si>
  <si>
    <t>069-482-900 08</t>
  </si>
  <si>
    <t>vika5059@mail.ru</t>
  </si>
  <si>
    <t>МКОУ "Экендильская НОШ"</t>
  </si>
  <si>
    <t>Магомедалиев Исмаил Девришалиевич</t>
  </si>
  <si>
    <t>isma1965@yandex.ru</t>
  </si>
  <si>
    <t>МКОУ "Эминхюрская СОШ"</t>
  </si>
  <si>
    <t>Кахриманова Лилия Гаджимагомедовна</t>
  </si>
  <si>
    <t>153-648-409 78</t>
  </si>
  <si>
    <t>liliya.kahrimanova@mail.ru</t>
  </si>
  <si>
    <t>МКОУ "Юхарикартасская ООШ"</t>
  </si>
  <si>
    <t>Алиев Артем Алиевич</t>
  </si>
  <si>
    <t>aliev-301299@yandex.ru</t>
  </si>
  <si>
    <t>МКОУ "Юхаристальская сош"</t>
  </si>
  <si>
    <t>Кахриманов Расул Темезович</t>
  </si>
  <si>
    <t>rasul.098@yandex/ru</t>
  </si>
  <si>
    <t>МКОУ "Испикская ООШ"</t>
  </si>
  <si>
    <t>Джалилова Зелфира Гаджиевна</t>
  </si>
  <si>
    <t>152-212-020 92</t>
  </si>
  <si>
    <t>zelfira.jalilova@yandex.ru</t>
  </si>
  <si>
    <t>Табасаранский район</t>
  </si>
  <si>
    <t>МКОУ "Аккинская СОШ"</t>
  </si>
  <si>
    <t>Рамазанов Алириза Нажмутдинович</t>
  </si>
  <si>
    <t>chulat.shkola@mail.ru</t>
  </si>
  <si>
    <t>МКОУ "Аракская СОШ им.Гюльмагомедова Г.Г."</t>
  </si>
  <si>
    <t>Алиахмедов Илхам Сабурович</t>
  </si>
  <si>
    <t>aslanbekova.mar03@mail.ru</t>
  </si>
  <si>
    <t>МКОУ "Аркитская СОШ им. Абдуллаева Н.И."</t>
  </si>
  <si>
    <t>Нуралиев Замир Габибуллаевич</t>
  </si>
  <si>
    <t>069-462-513 92</t>
  </si>
  <si>
    <t>bagatir99@yandex.ru</t>
  </si>
  <si>
    <t>МКОУ "Бурганкетская СОШ"</t>
  </si>
  <si>
    <t>Султанова Рамина Джабраиловна</t>
  </si>
  <si>
    <t>nuralievzamir@mail.ru</t>
  </si>
  <si>
    <t>МКОУ "Вечрикская НОШ"</t>
  </si>
  <si>
    <t>Сафаралиев Паша Ашуркулиевич</t>
  </si>
  <si>
    <t>26.05.1952</t>
  </si>
  <si>
    <t>06945811096</t>
  </si>
  <si>
    <t>89285479057</t>
  </si>
  <si>
    <t>ilham.aliahmedov@mail.ru</t>
  </si>
  <si>
    <t>МКОУ "Гасикская СОШ"</t>
  </si>
  <si>
    <t>Эскеров Энвер Исмаилович</t>
  </si>
  <si>
    <t>artur@mail.ru</t>
  </si>
  <si>
    <t>МКОУ "Гелинбатанская СОШ"</t>
  </si>
  <si>
    <t>Исмаилова Диана Алисултановна</t>
  </si>
  <si>
    <t>151-514-806 36</t>
  </si>
  <si>
    <t>ibragimsik@mail.ru</t>
  </si>
  <si>
    <t>МКОУ "Гимназия Табасаранского района"</t>
  </si>
  <si>
    <t>Адилов Адим Алимович</t>
  </si>
  <si>
    <t>murali05@yandex.ru</t>
  </si>
  <si>
    <t>МКОУ "Гисикская ООШ"</t>
  </si>
  <si>
    <t>Мурадалиев Рамазан Ниматуллаевич</t>
  </si>
  <si>
    <t>gulaabasova72@gmail.com</t>
  </si>
  <si>
    <t>МКОУ "Гувлигская СОШ"</t>
  </si>
  <si>
    <t>Рамазанов Заур Раджабович</t>
  </si>
  <si>
    <t>142-495-219-60</t>
  </si>
  <si>
    <t>kazim.guseynov.73@mail.ru</t>
  </si>
  <si>
    <t>МКОУ "Гуминская СОШ"</t>
  </si>
  <si>
    <t>Курбанов Заур Гаджибекович</t>
  </si>
  <si>
    <t>canak67@mail.ru</t>
  </si>
  <si>
    <t>МКОУ "Гурикская СОШ"</t>
  </si>
  <si>
    <t>Галимов Ахмед Галимович</t>
  </si>
  <si>
    <t>082-062-024-23</t>
  </si>
  <si>
    <t>magaramazanov051995@gmail.com</t>
  </si>
  <si>
    <t>МКОУ "Гурхунская СОШ"</t>
  </si>
  <si>
    <t>Алиев Абдулахад Шихалиевич</t>
  </si>
  <si>
    <t>marag1973@mail.ru</t>
  </si>
  <si>
    <t>МКОУ "Гюхрагская СОШ"</t>
  </si>
  <si>
    <t>Курбанов Алмазхан Эльманович</t>
  </si>
  <si>
    <t>173-967-756 33</t>
  </si>
  <si>
    <t>abdulaxadaliev@gmail.com</t>
  </si>
  <si>
    <t>МКОУ "Дагнинская ООШ"</t>
  </si>
  <si>
    <t>Муртузалиев Фейзулла Муртузалиевич</t>
  </si>
  <si>
    <t>almazkhan.kurbanov96@mail.ru</t>
  </si>
  <si>
    <t>МКОУ "Дарвагская СОШ №1"</t>
  </si>
  <si>
    <t>Кахриманов Заман Гамзатович</t>
  </si>
  <si>
    <t>fezulla@yandex.ru</t>
  </si>
  <si>
    <t>МКОУ "Дарвагская СОШ №2"</t>
  </si>
  <si>
    <t>Рамазанов Нажмутдин Селманович</t>
  </si>
  <si>
    <t>zaurr00227491@mail.ru</t>
  </si>
  <si>
    <t>МКОУ "Джулинская СОШ"</t>
  </si>
  <si>
    <t> 0530007629</t>
  </si>
  <si>
    <t>Сулейманов Курбанэфенди Курбанэфендиевич</t>
  </si>
  <si>
    <t>069-458-981-34</t>
  </si>
  <si>
    <t>albina_1210@list.ru</t>
  </si>
  <si>
    <t>МКОУ "Джульджагская СОШ"</t>
  </si>
  <si>
    <t>Алибеков Мурад Хаирбекович</t>
  </si>
  <si>
    <t>129-989-670 48</t>
  </si>
  <si>
    <t>balaiev8989@mail.ru</t>
  </si>
  <si>
    <t>МКОУ "Дюбекская СОШ им.Ю.Базутаева"</t>
  </si>
  <si>
    <t>Шахнавазов Сиражутдин Сеферович</t>
  </si>
  <si>
    <t>069-459-455 21</t>
  </si>
  <si>
    <t>nabruk2016@yandex.ru</t>
  </si>
  <si>
    <t>МКОУ "Ерсинская СОШ"</t>
  </si>
  <si>
    <t>Аскендерова Аэлита Камалутдиновна</t>
  </si>
  <si>
    <t>uluz84@mail.ru@mail.ru</t>
  </si>
  <si>
    <t>МКОУ "Зильская СОШ"</t>
  </si>
  <si>
    <t>Асланов Ахмед Насимович</t>
  </si>
  <si>
    <t>134 176 178 50</t>
  </si>
  <si>
    <t>rivayet@list.ru</t>
  </si>
  <si>
    <t>МКОУ "Кужникская СОШ"</t>
  </si>
  <si>
    <t>Мазагаев Арсен Абубакарович</t>
  </si>
  <si>
    <t>taib_hanak@mail.ru</t>
  </si>
  <si>
    <t>МКОУ "Курекская СОШ"</t>
  </si>
  <si>
    <t>Нуров Нурмагомед Магомедович</t>
  </si>
  <si>
    <t>kureksosh@yandex.ru</t>
  </si>
  <si>
    <t>МКОУ "Куркакская СОШ"</t>
  </si>
  <si>
    <t>Абдуллаев Магомед Габибуллаевич</t>
  </si>
  <si>
    <t>sh1913@mail.ru</t>
  </si>
  <si>
    <t>МКОУ "Кюрягская СОШ"</t>
  </si>
  <si>
    <t>Рамазанов Ибрагим Ашурбегович</t>
  </si>
  <si>
    <t>199-769-958 31</t>
  </si>
  <si>
    <t>МКОУ "Марагинская СОШ №1"</t>
  </si>
  <si>
    <t>Рустамов Рустам Нефтуллаевич</t>
  </si>
  <si>
    <t>072 332 044 22</t>
  </si>
  <si>
    <t>aelita.askenderova.76@mail.ru</t>
  </si>
  <si>
    <t>МКОУ "Марагинская СОШ №2"</t>
  </si>
  <si>
    <t>Шадбеков Аяз Гаджитурабович</t>
  </si>
  <si>
    <t>174-236-566 76</t>
  </si>
  <si>
    <t>besira-05@mail.ru</t>
  </si>
  <si>
    <t>МКОУ "Ничраская СОШ"</t>
  </si>
  <si>
    <t>Рустамов Багатир Залбекович</t>
  </si>
  <si>
    <t>kazik-98@mail.ru</t>
  </si>
  <si>
    <t>МКОУ "Новолидженская СОШ"</t>
  </si>
  <si>
    <t>Абасов Руфат Кунакбекович</t>
  </si>
  <si>
    <t>02.0.1976</t>
  </si>
  <si>
    <t>069-460=519 90</t>
  </si>
  <si>
    <t>darvagsosh@yandex.ru</t>
  </si>
  <si>
    <t>МКОУ "Пилигская СОШ"</t>
  </si>
  <si>
    <t>Рамазанов Магомед Сергеевич</t>
  </si>
  <si>
    <t>166-269-026-86</t>
  </si>
  <si>
    <t>adim.adilov@mail.ru</t>
  </si>
  <si>
    <t>МКОУ "Рушульская СОШ"</t>
  </si>
  <si>
    <t>Султанахмедов Али Гусейинович</t>
  </si>
  <si>
    <t>126-741-909 68</t>
  </si>
  <si>
    <t>ipreg@list.ru</t>
  </si>
  <si>
    <t>МКОУ "Сертильская СОШ"</t>
  </si>
  <si>
    <t>Магомедов Эскер Магомедович</t>
  </si>
  <si>
    <t>156-025-596 59</t>
  </si>
  <si>
    <t>muradaliev.ramazan@mail.ru</t>
  </si>
  <si>
    <t>МКОУ "Сиртичская СОШ"</t>
  </si>
  <si>
    <t>Шихбабаев Артур Шихбабаевич</t>
  </si>
  <si>
    <t>О8509947509</t>
  </si>
  <si>
    <t>avai1989@mail.ru</t>
  </si>
  <si>
    <t>МКОУ "Татильская СОШ"</t>
  </si>
  <si>
    <t>Гаджиибрагимова Ривает Исамутдиновна</t>
  </si>
  <si>
    <t>guseynovadinara@mail.ru</t>
  </si>
  <si>
    <t>МКОУ "Тинитская СОШ"</t>
  </si>
  <si>
    <t>Фатахов Абдулфатах Зейнутдинович</t>
  </si>
  <si>
    <t>069-462-197-00</t>
  </si>
  <si>
    <t>abdulkadirov_kamil@mail.ru</t>
  </si>
  <si>
    <t>МКОУ "Турагская СОШ"</t>
  </si>
  <si>
    <t>Азизова Бесира Саидмухтаровна</t>
  </si>
  <si>
    <t>zalina.bakhtiarovna.1989@gmail.com</t>
  </si>
  <si>
    <t>МКОУ "Туруфская СОШ"</t>
  </si>
  <si>
    <t>Гусейнов Казим Абдулжелилович</t>
  </si>
  <si>
    <t>069-459-360 15</t>
  </si>
  <si>
    <t>gurik-78-78@mail.ru</t>
  </si>
  <si>
    <t>МКОУ "Улузская ООШ"</t>
  </si>
  <si>
    <t>Омаров Аслан Сеферович</t>
  </si>
  <si>
    <t>122-530-393 13</t>
  </si>
  <si>
    <t>ooshx@mail.ru</t>
  </si>
  <si>
    <t>МКОУ "Ушнигская СОШ"</t>
  </si>
  <si>
    <t>Исмаилов Арсен Гаджикеримович</t>
  </si>
  <si>
    <t>ismailov1972@internet.ru</t>
  </si>
  <si>
    <t>МКОУ "Фиргильская СОШ"</t>
  </si>
  <si>
    <t>Рамазанов Эфенди Курбанович</t>
  </si>
  <si>
    <t>069-459-614-18</t>
  </si>
  <si>
    <t>minat75@bk.ru</t>
  </si>
  <si>
    <t>МКОУ "Халагская СОШ"</t>
  </si>
  <si>
    <t>Шихов Исмаил Исамутдинович</t>
  </si>
  <si>
    <t>082-06226538</t>
  </si>
  <si>
    <t>arsen.mazagaev.2013@mail.ru</t>
  </si>
  <si>
    <t>МКОУ "Ханагская СОШ"</t>
  </si>
  <si>
    <t>Ахмедова Залина Бахтияровна</t>
  </si>
  <si>
    <t>31.09.1989</t>
  </si>
  <si>
    <t>sultanovaramina87@mail.com</t>
  </si>
  <si>
    <t>МКОУ "Ханакская ООШ"</t>
  </si>
  <si>
    <t>Малаисинов Таиб Шахсинович</t>
  </si>
  <si>
    <t>pashasafaraliev@yandex.ru</t>
  </si>
  <si>
    <t>МКОУ "Хили-Пенджикская СОШ"</t>
  </si>
  <si>
    <t>Рагимханова Джемиле Аслановна</t>
  </si>
  <si>
    <t>10.-08.1979</t>
  </si>
  <si>
    <t>115-754-514 55</t>
  </si>
  <si>
    <t>efndi.ramazanov61 maii.ru</t>
  </si>
  <si>
    <t>МКОУ "Хурикская СОШ им Р.Гасанова"</t>
  </si>
  <si>
    <t>Ахмедов Минатулла Ахмедович</t>
  </si>
  <si>
    <t>nazhmutdin.ramazanov.79@bk.ru</t>
  </si>
  <si>
    <t>МКОУ "Хурякская ООШ"</t>
  </si>
  <si>
    <t>Исмамлова Ашаханум Надимовна</t>
  </si>
  <si>
    <t>178-245-532 95</t>
  </si>
  <si>
    <t>rustam_rustamov_63@mail.ru</t>
  </si>
  <si>
    <t>МКОУ "Хустильская СОШ"</t>
  </si>
  <si>
    <t>.0530007682</t>
  </si>
  <si>
    <t>Асланбекова Марина Абдулнасировна</t>
  </si>
  <si>
    <t>170-248-231-41</t>
  </si>
  <si>
    <t>dzhami.azizov@mail.ru</t>
  </si>
  <si>
    <t>МКОУ "Хучнинская СОШ №2"</t>
  </si>
  <si>
    <t>Гусейнова Динара Сабировна</t>
  </si>
  <si>
    <t>snovolidzhenskaya@mail.ru</t>
  </si>
  <si>
    <t>МКОУ "Хучнинский многопрофильный лицей №1"</t>
  </si>
  <si>
    <t>Балаев Галим Балаевич</t>
  </si>
  <si>
    <t>149-059-156 83</t>
  </si>
  <si>
    <t>МКОУ "Цанакская СОШ"</t>
  </si>
  <si>
    <t>Казиахмедов Зулфикар Шихахмедович</t>
  </si>
  <si>
    <t>30.03.1967г</t>
  </si>
  <si>
    <t>069-459-631-19</t>
  </si>
  <si>
    <t>sultanakhmedov.79@mail.ru</t>
  </si>
  <si>
    <t>МКОУ "Цуртильская СОШ"</t>
  </si>
  <si>
    <t>Абдулкадиов Камил Казимович</t>
  </si>
  <si>
    <t>073-493-805-86</t>
  </si>
  <si>
    <t>eskerov.201515@gmail.com</t>
  </si>
  <si>
    <t>МКОУ "Цухтыгская СОШ " им.Т.Г. Юнусова</t>
  </si>
  <si>
    <t>Азизов Джами Казимович</t>
  </si>
  <si>
    <t>069-457-731-14</t>
  </si>
  <si>
    <t>zaur-kurbanov-1991@mail.ru</t>
  </si>
  <si>
    <t>МКОУ "Чулатская СОШ"</t>
  </si>
  <si>
    <t>Гюлев Алим Сабирович</t>
  </si>
  <si>
    <t>100-527-586 13</t>
  </si>
  <si>
    <t>diana7434014@gmail.com</t>
  </si>
  <si>
    <t>МКОУ "Шиленская СОШ"</t>
  </si>
  <si>
    <t>Ханов Магомедели Казиевич</t>
  </si>
  <si>
    <t>107-621-364-32</t>
  </si>
  <si>
    <t>mrd78mk@gmail.com</t>
  </si>
  <si>
    <t>МКОУ "Ягдыгская СОШ №1"</t>
  </si>
  <si>
    <t>Ханмагомедова Альбина Аманатовна</t>
  </si>
  <si>
    <t>178-808-358 26</t>
  </si>
  <si>
    <t>akka.scool@mail.ru</t>
  </si>
  <si>
    <t>МКОУ "Ягдыгская СОШ №2"</t>
  </si>
  <si>
    <t>0530008735</t>
  </si>
  <si>
    <t>Ибрагимова Гюлнара Джанполадовна</t>
  </si>
  <si>
    <t>22.08.1984</t>
  </si>
  <si>
    <t>10767960284</t>
  </si>
  <si>
    <t>89372454711</t>
  </si>
  <si>
    <t>izmil_72_72@mail.ru</t>
  </si>
  <si>
    <t>МКОУ "Хапильская СОШ им. М.Т. Рахметова"</t>
  </si>
  <si>
    <t>Абасова Гюльбахар Шерифовна</t>
  </si>
  <si>
    <t>xanovm1969@mail.ru</t>
  </si>
  <si>
    <t>Хивский район</t>
  </si>
  <si>
    <t>МКОУ "Ургинская СОШ"</t>
  </si>
  <si>
    <t>Мукаилова Анета Рамазановна</t>
  </si>
  <si>
    <t>09.03.1985</t>
  </si>
  <si>
    <t>14721969482</t>
  </si>
  <si>
    <t>89640099093</t>
  </si>
  <si>
    <t>urgin-school@yandex.ru</t>
  </si>
  <si>
    <t>МКОУ "Арчугская НОШ"</t>
  </si>
  <si>
    <t>Эскеров Вадим Сейфудинович</t>
  </si>
  <si>
    <t>21.07.1973</t>
  </si>
  <si>
    <t>07207510532</t>
  </si>
  <si>
    <t>89883070880</t>
  </si>
  <si>
    <t>vadim-archug@yandex.ru</t>
  </si>
  <si>
    <t>МКОУ"Асакентская НОШ"</t>
  </si>
  <si>
    <t>Карчугаев Назим Сабирович</t>
  </si>
  <si>
    <t>04.01.1959</t>
  </si>
  <si>
    <t>07207552346</t>
  </si>
  <si>
    <t>89094855755</t>
  </si>
  <si>
    <t>nazim.karchugaev@yandex.ru</t>
  </si>
  <si>
    <t>МКОУ "Ашага-Архитская СОШ им.С.А.Аллахвердиева"</t>
  </si>
  <si>
    <t>Мирзаханов Эмирхан Агаханович</t>
  </si>
  <si>
    <t>emirkhan.mirzakhanov@yandex.ru</t>
  </si>
  <si>
    <t>МКОУ "Ашага-Яракская СОШ"</t>
  </si>
  <si>
    <t>Ибадуллаев Азадин Раюдинович</t>
  </si>
  <si>
    <t>19.01.1982</t>
  </si>
  <si>
    <t>102-952-912 40</t>
  </si>
  <si>
    <t>89634036832</t>
  </si>
  <si>
    <t>yaraksosh@mail.ru</t>
  </si>
  <si>
    <t>МКОУ"Дардаркентская НОШ"</t>
  </si>
  <si>
    <t>Гасанбеков Ходжали Сулейманович</t>
  </si>
  <si>
    <t>08.11.1967</t>
  </si>
  <si>
    <t>07606025043</t>
  </si>
  <si>
    <t>89064816311</t>
  </si>
  <si>
    <t>hodjali.gasanbekov@mail.ru</t>
  </si>
  <si>
    <t>МКОУ "Захитская СОШ"</t>
  </si>
  <si>
    <t>Магомедшерифов Шахвелед Юзбекович</t>
  </si>
  <si>
    <t>109-757-972 08</t>
  </si>
  <si>
    <t>kandik.school@yandex.ru</t>
  </si>
  <si>
    <t>МКОУ "Зильдикская ООШ им.С.А.Алиева"</t>
  </si>
  <si>
    <t>Ашурбеков Фейтулах Ашурбекович</t>
  </si>
  <si>
    <t>03.03.1969</t>
  </si>
  <si>
    <t>07207338243</t>
  </si>
  <si>
    <t>89633747169</t>
  </si>
  <si>
    <t>fachourbekov@rambler.ru</t>
  </si>
  <si>
    <t>МКОУ "Кандикская СОШ им.Б.Митарова"</t>
  </si>
  <si>
    <t>Шабанов Рамазан Кубаниевич</t>
  </si>
  <si>
    <t>alistanova.luiza6556@mail.ru</t>
  </si>
  <si>
    <t>МКОУ"Канцильская СОШ"</t>
  </si>
  <si>
    <t>Мислимов Бакир Мислимович</t>
  </si>
  <si>
    <t>zamiraslavikovna@mail.ru</t>
  </si>
  <si>
    <t>МКОУ"Кашкентская СОШ"</t>
  </si>
  <si>
    <t>Маллаева Шейрихан Пирметовна</t>
  </si>
  <si>
    <t>072-074-915 54</t>
  </si>
  <si>
    <t>bakir.mislimov@yandex.ru</t>
  </si>
  <si>
    <t>МКОУ "Кугская СОШ им.Б.Байрамбекова"</t>
  </si>
  <si>
    <t>Аскеров Славик Эседуллаевич</t>
  </si>
  <si>
    <t>31.07.1966</t>
  </si>
  <si>
    <t>072-074-99671</t>
  </si>
  <si>
    <t>89280598910</t>
  </si>
  <si>
    <t>slavik-kug19@yandex.ru</t>
  </si>
  <si>
    <t>МКОУ"Куштильская СОШ им.Шахсинова С.А."</t>
  </si>
  <si>
    <t>Назаралиев Салман Мислимович</t>
  </si>
  <si>
    <t>01.12.1960</t>
  </si>
  <si>
    <t>07207334437</t>
  </si>
  <si>
    <t>89064464300</t>
  </si>
  <si>
    <t>skushtil@mail.ru</t>
  </si>
  <si>
    <t>МКОУ"Лакинская ООШ им.Д.А.Раджабова"</t>
  </si>
  <si>
    <t>Меджидова Замира Славиковна</t>
  </si>
  <si>
    <t>175-192-202 66</t>
  </si>
  <si>
    <t>bagdaev.ehlbrus@rambler.ru</t>
  </si>
  <si>
    <t>МКОУ "Ляхлинская СОШ"</t>
  </si>
  <si>
    <t>Маллаев Фирудин Маллакеримович</t>
  </si>
  <si>
    <t>15.10.1974</t>
  </si>
  <si>
    <t>07207495663</t>
  </si>
  <si>
    <t>89094839664</t>
  </si>
  <si>
    <t>lyahly.school@yandex.ru</t>
  </si>
  <si>
    <t>МКОУ"Межгюльская СОШ"</t>
  </si>
  <si>
    <t>Багдаев Эльбрус Шарафудинович</t>
  </si>
  <si>
    <t>112-922-310 13</t>
  </si>
  <si>
    <t>МКОУ " Ново-Фригская СОШ"</t>
  </si>
  <si>
    <t>0529908322</t>
  </si>
  <si>
    <t>Фаталиев Мирахмед Алиевич</t>
  </si>
  <si>
    <t>04.02.1974</t>
  </si>
  <si>
    <t>07605982692</t>
  </si>
  <si>
    <t>89285928411</t>
  </si>
  <si>
    <t>fataliev.74@mail.ru</t>
  </si>
  <si>
    <t>МКОУ "Сюгютская СОШ имени М.Митарова"</t>
  </si>
  <si>
    <t>Курбанова Зумрият Кюребековна</t>
  </si>
  <si>
    <t>10.07.1983</t>
  </si>
  <si>
    <t>14042600806</t>
  </si>
  <si>
    <t>89637953072</t>
  </si>
  <si>
    <t>zumriyat105@gmail.com</t>
  </si>
  <si>
    <t>МКОУ "Хивская СОШ им. М.Шамхалова"</t>
  </si>
  <si>
    <t>Нурмагомедов Нурмагомед Магомедович</t>
  </si>
  <si>
    <t>amir123isinov.isinov@yandex.ru</t>
  </si>
  <si>
    <t>МКОУ"Хореджская СОШ"</t>
  </si>
  <si>
    <t>Исинова Мадина Абдулазизовна</t>
  </si>
  <si>
    <t>079-323-956 00</t>
  </si>
  <si>
    <t>gas05dag@yandex.ru</t>
  </si>
  <si>
    <t>МКОУ"Цинитская СОШ им.Магомедова А.М."</t>
  </si>
  <si>
    <t>Алиев Динамудин Алиевич</t>
  </si>
  <si>
    <t>23.01.1975</t>
  </si>
  <si>
    <t>07207336744</t>
  </si>
  <si>
    <t>89634015188</t>
  </si>
  <si>
    <t>dimacinit@mail.ru</t>
  </si>
  <si>
    <t>МКОУ"Цнальская СОШ им.Н.А.Велиханова"</t>
  </si>
  <si>
    <t>Велибеков Вадим Рамазанович</t>
  </si>
  <si>
    <t>26.12.1979</t>
  </si>
  <si>
    <t>07932395398</t>
  </si>
  <si>
    <t>89064469084</t>
  </si>
  <si>
    <t>tsnalskaya.shkola@yandex.ru</t>
  </si>
  <si>
    <t>МКОУ "Цудукская ООШ"</t>
  </si>
  <si>
    <t>Ахмедова Мария Шамиловна</t>
  </si>
  <si>
    <t>20.01.1997</t>
  </si>
  <si>
    <t>14576780806</t>
  </si>
  <si>
    <t>89898809608</t>
  </si>
  <si>
    <t>cuduk1932@mail.ru</t>
  </si>
  <si>
    <t>МКОУ "Чиликарская ООШ"</t>
  </si>
  <si>
    <t>Алистанова Луиза Мурадалиевна</t>
  </si>
  <si>
    <t>161-935-517 76</t>
  </si>
  <si>
    <t>chyvekskaysosh@yandex.ru</t>
  </si>
  <si>
    <t>МКОУ"Чувекская СОШ им.А.Сефербекова"</t>
  </si>
  <si>
    <t>Гасанов Рустам Маликович</t>
  </si>
  <si>
    <t>msheyrikhan@mail.ru</t>
  </si>
  <si>
    <t>МКОУ "Ю-Архитская НОШ"</t>
  </si>
  <si>
    <t>Шабанова Раимат Ямудиновна</t>
  </si>
  <si>
    <t>09.02.1968</t>
  </si>
  <si>
    <t>07207339649</t>
  </si>
  <si>
    <t>89640057206</t>
  </si>
  <si>
    <t>shabanova.raimat@bk.ru</t>
  </si>
  <si>
    <t>МКОУ"Юхари-Яракская ООШ им.А.М.Юсуфова"</t>
  </si>
  <si>
    <t>Мусаев Муса Гаджиевич</t>
  </si>
  <si>
    <t>01.04.1961</t>
  </si>
  <si>
    <t>07524246054</t>
  </si>
  <si>
    <t>89654914972</t>
  </si>
  <si>
    <t>musa.musaev.61m@mail.ru</t>
  </si>
  <si>
    <t>МКОУ "Черенская ООШ"</t>
  </si>
  <si>
    <t>Ремиханов Ражудин Салмаханович</t>
  </si>
  <si>
    <t>10.07.1964</t>
  </si>
  <si>
    <t>07605980991</t>
  </si>
  <si>
    <t>89634208099</t>
  </si>
  <si>
    <t>rimsal2020@rambler.ru</t>
  </si>
  <si>
    <t>Акушинский район</t>
  </si>
  <si>
    <t>МКОУ "Цугнинская СОШ"</t>
  </si>
  <si>
    <t>Рабаданова Зубайдат Магомедовна</t>
  </si>
  <si>
    <t>12.09.1971</t>
  </si>
  <si>
    <t>06915373383</t>
  </si>
  <si>
    <t>89604122643</t>
  </si>
  <si>
    <t>zubaydat.rabadanova.10@mail.ru</t>
  </si>
  <si>
    <t>МКОУ "Балхарская СОШ"</t>
  </si>
  <si>
    <t>Кадырова Айша Кадыровна</t>
  </si>
  <si>
    <t>13.01.1988</t>
  </si>
  <si>
    <t>144-226-829 51</t>
  </si>
  <si>
    <t>9064473345</t>
  </si>
  <si>
    <t>asiyat.ahmedova.83@mail.ru</t>
  </si>
  <si>
    <t>МКОУ "Акушинская СОШ №1"</t>
  </si>
  <si>
    <t>Караев Саадула Гамзатович</t>
  </si>
  <si>
    <t>27.07.1995</t>
  </si>
  <si>
    <t>150-341-784 31</t>
  </si>
  <si>
    <t>9882691879</t>
  </si>
  <si>
    <t>karaev-saadula@mail.ru</t>
  </si>
  <si>
    <t>МКОУ "Акушинская СОШ №2"</t>
  </si>
  <si>
    <t>0502004432</t>
  </si>
  <si>
    <t>Исмаилов Магомедгаджи Мусаевич</t>
  </si>
  <si>
    <t>13.01.1985</t>
  </si>
  <si>
    <t>138-186-406 76</t>
  </si>
  <si>
    <t>78285540919</t>
  </si>
  <si>
    <t>i.magomed85@mail.ru</t>
  </si>
  <si>
    <t>МКОУ "Акушинская СОШ №3"</t>
  </si>
  <si>
    <t>Гаджимагомедова Зумруд Исаковна</t>
  </si>
  <si>
    <t>26.09.1986</t>
  </si>
  <si>
    <t>13788335807</t>
  </si>
  <si>
    <t>9285703417</t>
  </si>
  <si>
    <t>gzumrud86@mail.ru</t>
  </si>
  <si>
    <t>МКОУ "Алиханмахинская СОШ"</t>
  </si>
  <si>
    <t>Гаджиева Хадижат Курбановна</t>
  </si>
  <si>
    <t>10.02.1986</t>
  </si>
  <si>
    <t>147-833-228 52</t>
  </si>
  <si>
    <t>89285209430</t>
  </si>
  <si>
    <t>hadijat1807@yandex.ru</t>
  </si>
  <si>
    <t>МКОУ "Аметеркмахинская СОШ"</t>
  </si>
  <si>
    <t>Магомедгаджиев Курбан Магомедгаджиевич</t>
  </si>
  <si>
    <t>27.07.1987</t>
  </si>
  <si>
    <t>14961313873</t>
  </si>
  <si>
    <t>89061230505</t>
  </si>
  <si>
    <t>kurbanm@mail.ru</t>
  </si>
  <si>
    <t>МКОУ "Бутринская СОШ"</t>
  </si>
  <si>
    <t>Ибрагимов Ибрагим Гасанович</t>
  </si>
  <si>
    <t>18.09.1973</t>
  </si>
  <si>
    <t>06915369291</t>
  </si>
  <si>
    <t>9289690398</t>
  </si>
  <si>
    <t>ya.ibra-2016@yandex.ru</t>
  </si>
  <si>
    <t>МКОУ "В/Мулебкинская СОШ"</t>
  </si>
  <si>
    <t>Магомедов Насир Исаевич</t>
  </si>
  <si>
    <t>05.10.1985</t>
  </si>
  <si>
    <t>14709298893</t>
  </si>
  <si>
    <t>89094789876</t>
  </si>
  <si>
    <t>vmuleb-sosh@yandex.ru</t>
  </si>
  <si>
    <t>МКОУ "Гапшиминская СОШ"</t>
  </si>
  <si>
    <t>Алиев Абдулла Ильясович</t>
  </si>
  <si>
    <t>22.04.1955</t>
  </si>
  <si>
    <t>06915366588</t>
  </si>
  <si>
    <t>aliabdul@mail.ru</t>
  </si>
  <si>
    <t>МКОУ "Гебинская СОШ"</t>
  </si>
  <si>
    <t>Багдаев Мурад Багдавович</t>
  </si>
  <si>
    <t>28.07.2002.</t>
  </si>
  <si>
    <t>16761984417</t>
  </si>
  <si>
    <t>9898710281</t>
  </si>
  <si>
    <t>mbagdaevmail.com@mail.ru</t>
  </si>
  <si>
    <t>МКОУ "Герхмахинская СОШ"</t>
  </si>
  <si>
    <t>Кадаранов Магомедимин Магомедович</t>
  </si>
  <si>
    <t>15.09.1956</t>
  </si>
  <si>
    <t>069-153-045-66</t>
  </si>
  <si>
    <t>89064475547</t>
  </si>
  <si>
    <t>iminkadaranov@gmail.com</t>
  </si>
  <si>
    <t>МКОУ "Гинтинская СОШ"</t>
  </si>
  <si>
    <t>Гаджиев Идрис Магомедович</t>
  </si>
  <si>
    <t>18.12.1973</t>
  </si>
  <si>
    <t>069-152-604 71</t>
  </si>
  <si>
    <t>89634191228</t>
  </si>
  <si>
    <t>inventor77@mail.ru</t>
  </si>
  <si>
    <t>МКОУ "Гуладтымахинская СОШ"</t>
  </si>
  <si>
    <t>Магомедова Зарема Файзуллаевна</t>
  </si>
  <si>
    <t>07.12.1970</t>
  </si>
  <si>
    <t>06915278086</t>
  </si>
  <si>
    <t>89286734093</t>
  </si>
  <si>
    <t>zaremafajzullaevna@mail.ru</t>
  </si>
  <si>
    <t>Дабдиева Асият Дабдиевна</t>
  </si>
  <si>
    <t>26.09.1981</t>
  </si>
  <si>
    <t>13743191255</t>
  </si>
  <si>
    <t>89280504145</t>
  </si>
  <si>
    <t>asiyat.dabdieva@mail.ru</t>
  </si>
  <si>
    <t>Нухова Насихат Магомедовна</t>
  </si>
  <si>
    <t>24.06.2002</t>
  </si>
  <si>
    <t>15497554411</t>
  </si>
  <si>
    <t>89288333845</t>
  </si>
  <si>
    <t>stefs9919@gmail.com</t>
  </si>
  <si>
    <t>МКОУ "Дубримахинская СОШ"</t>
  </si>
  <si>
    <t>Абдуллаева Марьям Ризвановна</t>
  </si>
  <si>
    <t>01.02.1991</t>
  </si>
  <si>
    <t>14175432447</t>
  </si>
  <si>
    <t>9280569590</t>
  </si>
  <si>
    <t>mariyam.abdullaeva91@gmail.com</t>
  </si>
  <si>
    <t>МКОУ "Зильмукмахинская ООШ"</t>
  </si>
  <si>
    <t>Мусаев Кадибагама Рабаданович</t>
  </si>
  <si>
    <t>25.07.1959</t>
  </si>
  <si>
    <t>069-151-868 89</t>
  </si>
  <si>
    <t>89286813914</t>
  </si>
  <si>
    <t>kadibagama@list.ru</t>
  </si>
  <si>
    <t>МКОУ "Кавкамахинская СОШ"</t>
  </si>
  <si>
    <t>0502005299</t>
  </si>
  <si>
    <t>Магомедсаидов Магомед Кайнурович</t>
  </si>
  <si>
    <t>27.04.1965</t>
  </si>
  <si>
    <t>069-152-230 61</t>
  </si>
  <si>
    <t>89288368483</t>
  </si>
  <si>
    <t>msmkkavkasohs@mail.ru</t>
  </si>
  <si>
    <t>МКОУ "Камхамахинская СОШ"</t>
  </si>
  <si>
    <t>Гаджимагомедов Башир Мусаевич</t>
  </si>
  <si>
    <t>14730546758</t>
  </si>
  <si>
    <t>89995337999</t>
  </si>
  <si>
    <t>gadjimagomedov@mail.ru</t>
  </si>
  <si>
    <t>МКОУ "Каршинская СОШ"</t>
  </si>
  <si>
    <t>Магомедова Зубайдат Зайнутдиновна</t>
  </si>
  <si>
    <t>15.09.1974</t>
  </si>
  <si>
    <t>06915405774</t>
  </si>
  <si>
    <t>89285319374</t>
  </si>
  <si>
    <t>karshasosh@mail.ru</t>
  </si>
  <si>
    <t>МКОУ "Каршлинская ООШ"</t>
  </si>
  <si>
    <t>Мирзаев Эльдар Омарович</t>
  </si>
  <si>
    <t>10.11.1989</t>
  </si>
  <si>
    <t>16384762297</t>
  </si>
  <si>
    <t>9288727577</t>
  </si>
  <si>
    <t>karshli.oosh22@mail.ru</t>
  </si>
  <si>
    <t>МКОУ "Кассагумахинская СОШ"</t>
  </si>
  <si>
    <t>Гусейнов Руслан Абдуллаевич</t>
  </si>
  <si>
    <t>05.09.1999</t>
  </si>
  <si>
    <t>14994889353</t>
  </si>
  <si>
    <t>89285471139</t>
  </si>
  <si>
    <t>rayson@gmail,com</t>
  </si>
  <si>
    <t>МКОУ "Кулинская ООШ"</t>
  </si>
  <si>
    <t>147-305-467 58</t>
  </si>
  <si>
    <t>9886988660</t>
  </si>
  <si>
    <t>МКОУ "Куркебимахинская ООШ"</t>
  </si>
  <si>
    <t>МКОУ "Куркинская ООШ"</t>
  </si>
  <si>
    <t>Ихинданов Руслан Ихинданович</t>
  </si>
  <si>
    <t>10.12.1990</t>
  </si>
  <si>
    <t>14362850660</t>
  </si>
  <si>
    <t>89288717187</t>
  </si>
  <si>
    <t>ihindanov@bk.ru</t>
  </si>
  <si>
    <t>МКОУ "Курьимахинская СОШ"</t>
  </si>
  <si>
    <t>Гаджиева Мариям Усмановна</t>
  </si>
  <si>
    <t>134-961-131 58</t>
  </si>
  <si>
    <t>9288302935</t>
  </si>
  <si>
    <t>maryam.gadzhieva.2016@bk.ru</t>
  </si>
  <si>
    <t>МКОУ "Мугинская гимназия"</t>
  </si>
  <si>
    <t>Габибуллаева Зумруд Гаджимурадовна</t>
  </si>
  <si>
    <t>20.06.1991</t>
  </si>
  <si>
    <t>16710711246</t>
  </si>
  <si>
    <t>9298665559</t>
  </si>
  <si>
    <t>i.murtazaev@mail.ru</t>
  </si>
  <si>
    <t>МКОУ "Мугинский многопрофильный лицей им. Абдуллаева С.М."</t>
  </si>
  <si>
    <t>Курбанова Хава Рабадановна</t>
  </si>
  <si>
    <t>22.05.1989</t>
  </si>
  <si>
    <t>14061361821</t>
  </si>
  <si>
    <t>89283010121</t>
  </si>
  <si>
    <t>khava.rabadanovna@yandex.ru</t>
  </si>
  <si>
    <t>МКОУ "Нахкинская ООШ"</t>
  </si>
  <si>
    <t>0502005348</t>
  </si>
  <si>
    <t>Омарова Марьям Омаровна</t>
  </si>
  <si>
    <t>01.12.1980</t>
  </si>
  <si>
    <t>124-714-461 39</t>
  </si>
  <si>
    <t>89389849909</t>
  </si>
  <si>
    <t>omarovamaryam285@gmail.com</t>
  </si>
  <si>
    <t>МКОУ "Семгамахинская СОШ"</t>
  </si>
  <si>
    <t>Ванатов Абдулла Магомедович</t>
  </si>
  <si>
    <t>16.04.1985</t>
  </si>
  <si>
    <t>14705706862</t>
  </si>
  <si>
    <t>9285500350</t>
  </si>
  <si>
    <t>vanatov85mail.ru</t>
  </si>
  <si>
    <t>МКОУ "Тантынская СОШ"</t>
  </si>
  <si>
    <t>Даудов Тагир Гаджимагомедович</t>
  </si>
  <si>
    <t>01.08.1981</t>
  </si>
  <si>
    <t>08206228340</t>
  </si>
  <si>
    <t>9634255427</t>
  </si>
  <si>
    <t>t-daudov@mail.ru</t>
  </si>
  <si>
    <t>МКОУ "Тебекмахинская СОШ"</t>
  </si>
  <si>
    <t>Саламов Алибег Ашурлаевич</t>
  </si>
  <si>
    <t>05.01.1983г</t>
  </si>
  <si>
    <t>109-633-762 69</t>
  </si>
  <si>
    <t>89285136298</t>
  </si>
  <si>
    <t>primer@mail.ru</t>
  </si>
  <si>
    <t>МКОУ "Тузламахинская СОШ"</t>
  </si>
  <si>
    <t>0502005186</t>
  </si>
  <si>
    <t>Рабаданов Омар Гаммиевич</t>
  </si>
  <si>
    <t>05.09.1980</t>
  </si>
  <si>
    <t>130-398-490 57</t>
  </si>
  <si>
    <t>89387897908</t>
  </si>
  <si>
    <t>omar.rabalanov.@mail.ru</t>
  </si>
  <si>
    <t>МКОУ "Узнимахинская СОШ"</t>
  </si>
  <si>
    <t>Гаджиева Джавгарат Багамаевна</t>
  </si>
  <si>
    <t>01.02.1979</t>
  </si>
  <si>
    <t>11007622692</t>
  </si>
  <si>
    <t>89285183855</t>
  </si>
  <si>
    <t>dzhava77@mail.ru</t>
  </si>
  <si>
    <t>МКОУ "Уллучаринская ООШ"</t>
  </si>
  <si>
    <t>Кадиев Рамазан Зайнулабидович</t>
  </si>
  <si>
    <t>11.02.1950</t>
  </si>
  <si>
    <t>06915370276</t>
  </si>
  <si>
    <t>89094815507</t>
  </si>
  <si>
    <t>krz600@mail.ru</t>
  </si>
  <si>
    <t>МКОУ "Урганинская СОШ"</t>
  </si>
  <si>
    <t>Саламов Салам Ашурлаевич</t>
  </si>
  <si>
    <t>15.09.1979</t>
  </si>
  <si>
    <t>08324845373</t>
  </si>
  <si>
    <t>89640226920</t>
  </si>
  <si>
    <t>salam25@yandex.ru</t>
  </si>
  <si>
    <t>МКОУ "Ургубамахинская СОШ"</t>
  </si>
  <si>
    <t>0502005570</t>
  </si>
  <si>
    <t>Гаджиева Умият Ахмедовна</t>
  </si>
  <si>
    <t>12.03.2001</t>
  </si>
  <si>
    <t>165-664-021 78</t>
  </si>
  <si>
    <t>89285018389</t>
  </si>
  <si>
    <t>umyatg@mail.ru</t>
  </si>
  <si>
    <t>МКОУ "Урхучимахинская СОШ"</t>
  </si>
  <si>
    <t>Ибрагимов Заур Нухкадиевич</t>
  </si>
  <si>
    <t>17.10.1987</t>
  </si>
  <si>
    <t>149-508-98108</t>
  </si>
  <si>
    <t>89285622586</t>
  </si>
  <si>
    <t>urhuthci33@mail.ru</t>
  </si>
  <si>
    <t>МКОУ "Усишинская СОШ №2"</t>
  </si>
  <si>
    <t>Яхьяева Майя Аминуллаевна</t>
  </si>
  <si>
    <t>03.12.1984</t>
  </si>
  <si>
    <t>13634488068</t>
  </si>
  <si>
    <t>9285516717</t>
  </si>
  <si>
    <t>maminullaevna@mail,ru</t>
  </si>
  <si>
    <t>МКОУ "Усишинская СОШ №3"</t>
  </si>
  <si>
    <t>Муслимов Муслим Курбанмагомедович</t>
  </si>
  <si>
    <t>12.04.1990</t>
  </si>
  <si>
    <t>15095464170</t>
  </si>
  <si>
    <t>89387774264</t>
  </si>
  <si>
    <t>mmk646@mail.ru</t>
  </si>
  <si>
    <t>МКОУ "Усишинский многопрофильный лицей"</t>
  </si>
  <si>
    <t>Абдуллаев Магомедсалам Расулович</t>
  </si>
  <si>
    <t>09.12.1969</t>
  </si>
  <si>
    <t>06015218876</t>
  </si>
  <si>
    <t>9286728471</t>
  </si>
  <si>
    <t>salam8069@mail.ru</t>
  </si>
  <si>
    <t>МКОУ "Цуликанинская ООШ"</t>
  </si>
  <si>
    <t>0502005429</t>
  </si>
  <si>
    <t>Магомедова Патимат Гаджи-Муратовна</t>
  </si>
  <si>
    <t>22.09.2002</t>
  </si>
  <si>
    <t>158-941-004 86</t>
  </si>
  <si>
    <t>89634083559</t>
  </si>
  <si>
    <t>25182201m.p@gmail.com</t>
  </si>
  <si>
    <t>МКОУ "Цунимахинская ООШ"</t>
  </si>
  <si>
    <t>0502004930</t>
  </si>
  <si>
    <t>Магдиева Милана Магомедовна</t>
  </si>
  <si>
    <t>15.10.1993</t>
  </si>
  <si>
    <t>154-937-881 13</t>
  </si>
  <si>
    <t>89618328004</t>
  </si>
  <si>
    <t>m.magdieva@mail.ru</t>
  </si>
  <si>
    <t>МКОУ "Чинимахинская ООШ"</t>
  </si>
  <si>
    <t>Гаджиева Диана Багдаевна</t>
  </si>
  <si>
    <t>10.01.1994</t>
  </si>
  <si>
    <t>15525212742</t>
  </si>
  <si>
    <t>89286754595</t>
  </si>
  <si>
    <t>chinioosh@mail.ru</t>
  </si>
  <si>
    <t>МКОУ "Шинкбалакадинская ООШ"</t>
  </si>
  <si>
    <t>Алиев Ильяс Магомедович</t>
  </si>
  <si>
    <t>22.04.1980</t>
  </si>
  <si>
    <t>10786169883</t>
  </si>
  <si>
    <t>9288055790</t>
  </si>
  <si>
    <t>ilyas-aliev-1980@mail.ru</t>
  </si>
  <si>
    <t>МКОУ "Шуктынская СОШ"</t>
  </si>
  <si>
    <t>Османова Аминат Магомедовна</t>
  </si>
  <si>
    <t>23.02.1963</t>
  </si>
  <si>
    <t>069-151-879 92</t>
  </si>
  <si>
    <t>89094868450</t>
  </si>
  <si>
    <t>aminat.osmanova.1963@mail.ru</t>
  </si>
  <si>
    <t>МКОУ "Бургимакмахинская СОШ"</t>
  </si>
  <si>
    <t>Исаева Асият Абдулмаликовна</t>
  </si>
  <si>
    <t>27.08.1994</t>
  </si>
  <si>
    <t>15167974596</t>
  </si>
  <si>
    <t>79297777671</t>
  </si>
  <si>
    <t>isaevaasi@mail.ru</t>
  </si>
  <si>
    <t>Бабаюртовский район</t>
  </si>
  <si>
    <t>МКОУ "Адильянгюртовская СОШ им. Закарьяева Д.М."</t>
  </si>
  <si>
    <t>Сайпудинов Эльдар Калсынович</t>
  </si>
  <si>
    <t>saipudinov.eldar@yandex.ru</t>
  </si>
  <si>
    <t>МКОУ "Бабаюртовская СОШ №1"</t>
  </si>
  <si>
    <t>Даибов Курбан Абдулалимович</t>
  </si>
  <si>
    <t>daibov.96@mail.ru</t>
  </si>
  <si>
    <t>МКОУ "Бабаюртовская СОШ № 2 им. Б.Т. Сатыбалова"</t>
  </si>
  <si>
    <t>Исаева Рашия Иманмурзаевна</t>
  </si>
  <si>
    <t>159-939-387 47</t>
  </si>
  <si>
    <t>isaeva.rashiya@bk.ru</t>
  </si>
  <si>
    <t>МБОУ "Бабаюртовская СОШ №3 им.З.А.Мартункаева"</t>
  </si>
  <si>
    <t>Адамова Мадина Равильевна</t>
  </si>
  <si>
    <t>babayurtsosh3@mail.ru</t>
  </si>
  <si>
    <t>МКОУ "Геметюбинская СОШ"</t>
  </si>
  <si>
    <t>Козбакова Раисат Абдулатиповна</t>
  </si>
  <si>
    <t>139-021-714-36</t>
  </si>
  <si>
    <t>raisa.kozbakova@mai.ru</t>
  </si>
  <si>
    <t>МКОУ "Герменчикская СОШ"</t>
  </si>
  <si>
    <t>Арсланова Гульмира Махачевна</t>
  </si>
  <si>
    <t>174-813-440 77</t>
  </si>
  <si>
    <t>germenchiksosh@mail.ru</t>
  </si>
  <si>
    <t>МКОУ "Львовская СОШ"</t>
  </si>
  <si>
    <t>Калсынов Арсланали Алисултанович</t>
  </si>
  <si>
    <t>163-505-758-66</t>
  </si>
  <si>
    <t>lvovskayasosh@mail.ru</t>
  </si>
  <si>
    <t>МБОУ "Люксембургский Агротехнологический лицей им.М.И.Шихсаидова"</t>
  </si>
  <si>
    <t>Умалатова Ханият Гаджимурадовна</t>
  </si>
  <si>
    <t>142-767-902 83</t>
  </si>
  <si>
    <t>lyuxemburgsosh@mail.ru</t>
  </si>
  <si>
    <t>МКОУ "Мужукайский агротехнологический лицей"</t>
  </si>
  <si>
    <t>МКОУ "Новокаринская СОШ"</t>
  </si>
  <si>
    <t>Гамзатханов Магомед Османович</t>
  </si>
  <si>
    <t>07.08.1972г</t>
  </si>
  <si>
    <t>073-413-043-28</t>
  </si>
  <si>
    <t>novokarasosh@mail.ru</t>
  </si>
  <si>
    <t>МКОУ "Новокосинская СОШ" им.Х.Исмаилова</t>
  </si>
  <si>
    <t>Адильсаидова Эртувган Курбансаидовна</t>
  </si>
  <si>
    <t>131-334-453 13</t>
  </si>
  <si>
    <t>ertuvgan. adilsaidova@mail.ru</t>
  </si>
  <si>
    <t>Хасараева Мадина Магомедрасуловна</t>
  </si>
  <si>
    <t>sovetskayasosh@mail.ru</t>
  </si>
  <si>
    <t>МБОУ "Тамазатюбинская СОШ им.А.Д.Байтемирова"</t>
  </si>
  <si>
    <t>Яллыева Фирюза Крымсолтановнаи</t>
  </si>
  <si>
    <t>154274214 51</t>
  </si>
  <si>
    <t>tamazatyubesosh@mail.ru</t>
  </si>
  <si>
    <t>МКОУ "Татаюртовская СОШ"</t>
  </si>
  <si>
    <t>Иманмурзаев Арслан Насирдинович</t>
  </si>
  <si>
    <t>155-452-736 73</t>
  </si>
  <si>
    <t>ars-studio_print@mail.ru</t>
  </si>
  <si>
    <t>МКОУ "Туршунайская СОШ"</t>
  </si>
  <si>
    <t>Джанакавова Бийке Магомедовна</t>
  </si>
  <si>
    <t>turshunaisosh@mail.ru</t>
  </si>
  <si>
    <t>МКОУ "Тюпкутанская СОШ"</t>
  </si>
  <si>
    <t>Байрашова Макка Агавовна</t>
  </si>
  <si>
    <t>152-388-975 98</t>
  </si>
  <si>
    <t>makka.yunusova.2016@mail.ru</t>
  </si>
  <si>
    <t>МКОУ "Уцмиюртовская СОШ"</t>
  </si>
  <si>
    <t>Магомедов Мурад Абдурахманович</t>
  </si>
  <si>
    <t>195-411-603 45</t>
  </si>
  <si>
    <t>myrikm80@mail.ru</t>
  </si>
  <si>
    <t>МКОУ "Хамаматюртовская СОШ №1 им. Бекишева Р.Я."</t>
  </si>
  <si>
    <t>Минатуллаев Наби Ирбайханович</t>
  </si>
  <si>
    <t>073-413-213-28</t>
  </si>
  <si>
    <t>nabi2006@inbox.ru</t>
  </si>
  <si>
    <t>МКОУ "Хамаматюртовская СОШ№2 им.З.Х. Хизриева"</t>
  </si>
  <si>
    <t>Гасанова Муслимат Абдурахмановна</t>
  </si>
  <si>
    <t>180-411-066-23</t>
  </si>
  <si>
    <t>marina_gasanova878@mail.ru</t>
  </si>
  <si>
    <t>МКОУ Хасанайская СОШ</t>
  </si>
  <si>
    <t>Исаев Салим Русланович</t>
  </si>
  <si>
    <t>174-709-848-65</t>
  </si>
  <si>
    <t>salimdag05@mail.ru</t>
  </si>
  <si>
    <t>МКОУ Прогимназия "Орленок"</t>
  </si>
  <si>
    <t>Аджиева Дженнет Руслановна</t>
  </si>
  <si>
    <t>babayrtshc@mail.ru</t>
  </si>
  <si>
    <t>Буйнакский район</t>
  </si>
  <si>
    <t>МБОУ "Атланаульская гимназия"</t>
  </si>
  <si>
    <t>Абакарова Айна Абакаровна</t>
  </si>
  <si>
    <t>atlanaul@rambler.ru</t>
  </si>
  <si>
    <t>МБОУ "Бугленская СОШ"</t>
  </si>
  <si>
    <t>Арсанукаева Апав Мугутдиновна</t>
  </si>
  <si>
    <t>apav.mugutdinovna@mail.ru</t>
  </si>
  <si>
    <t>МБОУ "В-Казанищенская СОШ № 1"</t>
  </si>
  <si>
    <t>Насрутдинова Аминат Юсуповна</t>
  </si>
  <si>
    <t>v-kazanische_school@mail.ru</t>
  </si>
  <si>
    <t>МБОУ "Кадарская СОШ"</t>
  </si>
  <si>
    <t>Мигитинова Бурлият Пайзутиновна</t>
  </si>
  <si>
    <t>163-731-822-68</t>
  </si>
  <si>
    <t>kadar_school@mail.ru</t>
  </si>
  <si>
    <t>МБОУ "Карамахинская СОШ"</t>
  </si>
  <si>
    <t>Галимова Айбала Магомедовна</t>
  </si>
  <si>
    <t>karamaxishkola@mail.ru</t>
  </si>
  <si>
    <t>МБОУ "Кафыр-Кумухская СОШ"</t>
  </si>
  <si>
    <t>Абакаров Шарабутдин Рахматулаевич</t>
  </si>
  <si>
    <t>133-893-838 96</t>
  </si>
  <si>
    <t>kafyrkumukhskaya.shkola@mail.ru</t>
  </si>
  <si>
    <t>МБОУ "Н-Дженгутаевская СОШ"</t>
  </si>
  <si>
    <t>Джамалова Зайнап Ягияевна</t>
  </si>
  <si>
    <t>n-dzhengutaj_school@mail.ru</t>
  </si>
  <si>
    <t>МБОУ "Нижнеказанищенская гимназия имени А.Акаева"</t>
  </si>
  <si>
    <t>Умарова Патимат Османовна</t>
  </si>
  <si>
    <t>n-kazanische_gimnaziya@mail.ru</t>
  </si>
  <si>
    <t>МБОУ "Нижнеказанищенская СОШ № 2"</t>
  </si>
  <si>
    <t>Гадисова Саида Ягияевна</t>
  </si>
  <si>
    <t>n-kazanische_school_2@mail.ru</t>
  </si>
  <si>
    <t>МБОУ "Нижнеказанищенский многопрофильный лицей"</t>
  </si>
  <si>
    <t>Гашимова Зарипат Абакаровна</t>
  </si>
  <si>
    <t>n-kazanische_school_1@mail.ru</t>
  </si>
  <si>
    <t>МБОУ "Халимбекаульская СОШ"</t>
  </si>
  <si>
    <t>Абдулбариева Мадина Ильмутдиновна</t>
  </si>
  <si>
    <t>school_2000@bk.ru</t>
  </si>
  <si>
    <t>МБОУ "Чиркейская гимназия"</t>
  </si>
  <si>
    <t>Мамаков Гаджи Абакарсидикович</t>
  </si>
  <si>
    <t>069-154-348 82</t>
  </si>
  <si>
    <t>ch.school2@yandex.ru</t>
  </si>
  <si>
    <t>МБОУ "Чиркейский образовательный центр"</t>
  </si>
  <si>
    <t>Магомедова Гюльнара Абдулаевна</t>
  </si>
  <si>
    <t>133-780-95274</t>
  </si>
  <si>
    <t>chirkeyschool@yandex.ru</t>
  </si>
  <si>
    <t>МБОУ "Эрпелинская СОШ"</t>
  </si>
  <si>
    <t>Шапиев Запир Ибрагимович</t>
  </si>
  <si>
    <t>072-845-494 91</t>
  </si>
  <si>
    <t>erpeli.dagschool@mail.ru</t>
  </si>
  <si>
    <t>МБОУ "В-Каранайская СОШ"</t>
  </si>
  <si>
    <t>Уцумиева Саният Уцумиевна</t>
  </si>
  <si>
    <t>asiyat_2017@mail.ru</t>
  </si>
  <si>
    <t>МБОУ "Нижнеказанищенская СОШ № 3"</t>
  </si>
  <si>
    <t>Мурзаева Айшат Мустафаевна</t>
  </si>
  <si>
    <t>shkolank3@yandex.ru</t>
  </si>
  <si>
    <t>МКОУ "Агачкалинская СОШ"</t>
  </si>
  <si>
    <t>Умарова Айзанат Абдурагимовна</t>
  </si>
  <si>
    <t>agachkala_school00@mail.ru</t>
  </si>
  <si>
    <t>МКОУ "Акайталинская СОШ"</t>
  </si>
  <si>
    <t>Губаханов Алимирза Лабазанович</t>
  </si>
  <si>
    <t>akaitala@bk.ru</t>
  </si>
  <si>
    <t>МКОУ "Апшинская СОШ"</t>
  </si>
  <si>
    <t>Магомедова Патимат Газиевна</t>
  </si>
  <si>
    <t>aminat_mamaeva_72@mail.ru</t>
  </si>
  <si>
    <t>МКОУ "Арахкентская СОШ"</t>
  </si>
  <si>
    <t>Мухидинова Патимат Мусагаджиевна</t>
  </si>
  <si>
    <t>pati00015@mail.ru</t>
  </si>
  <si>
    <t>МКОУ "Аркасская ООШ"</t>
  </si>
  <si>
    <t>Исаев Магомед Алиасхабович</t>
  </si>
  <si>
    <t>wwwarkass_school@mail.ru</t>
  </si>
  <si>
    <t>МБОУ "В-Дженгутайская СОШ"</t>
  </si>
  <si>
    <t>Абдухалимова Хадижат Абдухалимовна</t>
  </si>
  <si>
    <t>v-dzhengutai_school@mail.ru</t>
  </si>
  <si>
    <t>МКОУ "Дурангинская СОШ"</t>
  </si>
  <si>
    <t>Сулейманова Аминат Абдулмуминовна</t>
  </si>
  <si>
    <t>071-962-583 88</t>
  </si>
  <si>
    <t>durangi71mail.ru</t>
  </si>
  <si>
    <t>МКОУ "Карамахинская ООШ"</t>
  </si>
  <si>
    <t>Габитов Рамазан Апасович</t>
  </si>
  <si>
    <t>karamakhi.oosh@mail.ru</t>
  </si>
  <si>
    <t>МКОУ "Манасаульская СОШ"</t>
  </si>
  <si>
    <t>Абдулаева Марьям Абдулазизовна</t>
  </si>
  <si>
    <t>sosh67@mail.ru</t>
  </si>
  <si>
    <t>МКОУ "Нижнеказанищенская СОШ № 4"</t>
  </si>
  <si>
    <t>Гаджиева Нурьяна Имамутдиновна</t>
  </si>
  <si>
    <t>n-kazanische_school_4@mail.ru</t>
  </si>
  <si>
    <t>МКОУ "Н-Каранайская ООШ"</t>
  </si>
  <si>
    <t>Абдулаева Азизат Магомедхабибовна</t>
  </si>
  <si>
    <t>azizat.abdulaeva@mail.ru</t>
  </si>
  <si>
    <t>МКОУ "Такалайская СОШ"</t>
  </si>
  <si>
    <t>Алиева Саният Анваровна</t>
  </si>
  <si>
    <t>110-258-416 05</t>
  </si>
  <si>
    <t>takalaj-school@yandex.ru</t>
  </si>
  <si>
    <t>МКОУ "Чабанмахинская СОШ"</t>
  </si>
  <si>
    <t>Джамалов Рустам Яхьяевич</t>
  </si>
  <si>
    <t>103-559-278 48</t>
  </si>
  <si>
    <t>chabanmahi_school@mail.ru</t>
  </si>
  <si>
    <t>МКОУ "Чанкурбенская СОШ"</t>
  </si>
  <si>
    <t>Саламов Рашидхан Камалутдинович</t>
  </si>
  <si>
    <t>069-125-266 70</t>
  </si>
  <si>
    <t>chancurbe_school@mail.ru</t>
  </si>
  <si>
    <t>МКОУ "Экибулакская ООШ"</t>
  </si>
  <si>
    <t>Абутаева Зарема Магомеднабиевна</t>
  </si>
  <si>
    <t>115-383-749 59</t>
  </si>
  <si>
    <t>ekibulak1@mail.ru</t>
  </si>
  <si>
    <t>МКОУ "Ванашинская ООШ"</t>
  </si>
  <si>
    <t>Амирбекова Зульфия Магомедовна</t>
  </si>
  <si>
    <t>117-845-929 93</t>
  </si>
  <si>
    <t>amirbekova.83@mail.ru</t>
  </si>
  <si>
    <t>МКОУ "Ишкартынская СОШ"</t>
  </si>
  <si>
    <t>Муртазаева Рашия Пайзуллаевна</t>
  </si>
  <si>
    <t>03.09.0187</t>
  </si>
  <si>
    <t>145-206-185 35</t>
  </si>
  <si>
    <t>ischkarty_school_1@mail.ru</t>
  </si>
  <si>
    <t>МКОУ "Кадарская ООШ"</t>
  </si>
  <si>
    <t>Ахмедова Хадижат Тажитиновна</t>
  </si>
  <si>
    <t>155-839-682 17</t>
  </si>
  <si>
    <t>kadar_school_1@mail.ru</t>
  </si>
  <si>
    <t>МКОУ "В-Казанищенская СОШ № 2"</t>
  </si>
  <si>
    <t>Бамматова Маликат Тажутдиновна</t>
  </si>
  <si>
    <t>vk29051@bk.ru</t>
  </si>
  <si>
    <t>МКОУ "Халимбекаульская НОШ"</t>
  </si>
  <si>
    <t>Ибикова Пирзанат Далгатбековна</t>
  </si>
  <si>
    <t>xaylnsh@mail.ru</t>
  </si>
  <si>
    <t>г. Буйнакск</t>
  </si>
  <si>
    <t>МБОО " Академический лицей"</t>
  </si>
  <si>
    <t>Расулов Исмаил Мустафаевич</t>
  </si>
  <si>
    <t>140-613-751 25</t>
  </si>
  <si>
    <t>akademlyceum@mail.ru</t>
  </si>
  <si>
    <t>МБОУ Гимназия</t>
  </si>
  <si>
    <t>Касумова Зарипат Магомедовна</t>
  </si>
  <si>
    <t>k-zaripat@mail.ru</t>
  </si>
  <si>
    <t>Алиева Зульфия Камалутдиновна</t>
  </si>
  <si>
    <t>zulfia.1512@mail.ru</t>
  </si>
  <si>
    <t>МБОУ ЦО</t>
  </si>
  <si>
    <t>Гаджиева Асият Магомедовна</t>
  </si>
  <si>
    <t>ms.asya.86@mail.ru</t>
  </si>
  <si>
    <t>МБОУ "Многопрофильный Лицей Г.Буйнакска им.Ф.Алиевой"</t>
  </si>
  <si>
    <t>Магомедбегов Арсен Магомедгаджиевич</t>
  </si>
  <si>
    <t>vertun0@mail.ru</t>
  </si>
  <si>
    <t>МБОУ СОШ №2</t>
  </si>
  <si>
    <t>Ягияева Умукусюм Дагировна</t>
  </si>
  <si>
    <t>umukusum260282@yandex.ru</t>
  </si>
  <si>
    <t>МБОУ СОШ № 9</t>
  </si>
  <si>
    <t>Абдурашидов Абдурашид Амиралиевич</t>
  </si>
  <si>
    <t>abdik05@bk.ru</t>
  </si>
  <si>
    <t>МКОУ СОШ №7</t>
  </si>
  <si>
    <t>Касмимов Касум Арсанович</t>
  </si>
  <si>
    <t>13,05,1965</t>
  </si>
  <si>
    <t>kasima05@mail.ru</t>
  </si>
  <si>
    <t>МКОУ СОШ №11</t>
  </si>
  <si>
    <t>Хирамагомедова Аида Александровна</t>
  </si>
  <si>
    <t>school11buynaksk@mail.ru</t>
  </si>
  <si>
    <t>МКОУ СОШ №5</t>
  </si>
  <si>
    <t>Халимбеков Тажутдин Мурадович</t>
  </si>
  <si>
    <t>153-437-313 50</t>
  </si>
  <si>
    <t>shkola5buynaksk@yandex.ru</t>
  </si>
  <si>
    <t>МКОУ СОШ №8</t>
  </si>
  <si>
    <t>Абдуллаева Хайбатханум Шайхисламовна</t>
  </si>
  <si>
    <t>khaybata@internet.ru</t>
  </si>
  <si>
    <t>г. Избербаш</t>
  </si>
  <si>
    <t>МКОУ СОШ №12 г. Избербаш</t>
  </si>
  <si>
    <t>Муртузалиева Наида Гусеновна</t>
  </si>
  <si>
    <t>131-622-126 06</t>
  </si>
  <si>
    <t>naida.murtuzalieva@mail.ru</t>
  </si>
  <si>
    <t>МКОУ «Избербашская школа – интернат III-IV видов»</t>
  </si>
  <si>
    <t>Саидова Патимат Загидовна</t>
  </si>
  <si>
    <t>106-806-452-46</t>
  </si>
  <si>
    <t>patimat.saidova2015@yandex.ru</t>
  </si>
  <si>
    <t>МКОУ "СОШ№1"</t>
  </si>
  <si>
    <t>0548113258</t>
  </si>
  <si>
    <t>Тагирова Эльмира Расуловна</t>
  </si>
  <si>
    <t>138-251-611 50</t>
  </si>
  <si>
    <t>tagirovaelmira34@gmail.com</t>
  </si>
  <si>
    <t>МКОУ СОШ №10</t>
  </si>
  <si>
    <t>Рагимов Рагим Магомедович</t>
  </si>
  <si>
    <t>068-833-412-94</t>
  </si>
  <si>
    <t>ragim2000@yandex.ru</t>
  </si>
  <si>
    <t>МКОУ "СОШ№2"</t>
  </si>
  <si>
    <t>Гаджиева Марьям Рабадановна</t>
  </si>
  <si>
    <t>146-336-734 40</t>
  </si>
  <si>
    <t>maryam05-88@mail.ru</t>
  </si>
  <si>
    <t>МКОУ СОШ №3 г. Избербаш</t>
  </si>
  <si>
    <t>Амадзиев Расул Бейбулатович</t>
  </si>
  <si>
    <t>082-839-785 17</t>
  </si>
  <si>
    <t>rasul.amadziev@yandex.ru</t>
  </si>
  <si>
    <t>Гаджиева Лаура Хизригаджиевна</t>
  </si>
  <si>
    <t>149-203-696-69</t>
  </si>
  <si>
    <t>izberg-school8mg@yandex.ru</t>
  </si>
  <si>
    <t>МКОУ СОШ№11</t>
  </si>
  <si>
    <t>Абдурагимова Заира Магомедовна</t>
  </si>
  <si>
    <t>133-601-824 25</t>
  </si>
  <si>
    <t>11_izb_school@mail.ru</t>
  </si>
  <si>
    <t>г. Каспийск</t>
  </si>
  <si>
    <t>МАОУ "КЦО "Школа №15 им. В.Г.Казанцева"</t>
  </si>
  <si>
    <t>Магомедов Эльмар Игоревич</t>
  </si>
  <si>
    <t>kco-shkola15@yandex.ru</t>
  </si>
  <si>
    <t>МБОУ "Каспийская гимназия №11"</t>
  </si>
  <si>
    <t>Абакарова Саида Айгубовна</t>
  </si>
  <si>
    <t>abakarova.sa@itcub.ru</t>
  </si>
  <si>
    <t>МБОУ «Каспийская гимназия им. А.М.Магомедтагирова»</t>
  </si>
  <si>
    <t>Штибекова Наина Фикретовна</t>
  </si>
  <si>
    <t>n-975@mail.ru</t>
  </si>
  <si>
    <t>МБОУ "Лицей №13 имени Расула Гамзатова"</t>
  </si>
  <si>
    <t>Махмудинов  Изам Мафрудинович</t>
  </si>
  <si>
    <t>04.12.1990 </t>
  </si>
  <si>
    <t>izam499@gmail.com</t>
  </si>
  <si>
    <t>МБОУ «СОШ №1»</t>
  </si>
  <si>
    <t>0545020580 </t>
  </si>
  <si>
    <t>Ермоченкова Ольга Сергеевна</t>
  </si>
  <si>
    <t>olgaserg8@mail.ru  </t>
  </si>
  <si>
    <t>МБОУ "СОШ №12"</t>
  </si>
  <si>
    <t>Куцева Ветлана Ивановна</t>
  </si>
  <si>
    <t>veta.61@mail.ru </t>
  </si>
  <si>
    <t>МБОУ "СОШ №2 им. А.А.Назарова"</t>
  </si>
  <si>
    <t>Халидова Мальвина Абдурашидовна</t>
  </si>
  <si>
    <t>khalidova.malvina@yandex.ru</t>
  </si>
  <si>
    <t>МБОУ "СОШ №3 ИМЕНИ ГАДЖИБЕКОВА А.И."</t>
  </si>
  <si>
    <t>Маммадаева Изаура Насуховна</t>
  </si>
  <si>
    <t>nasuhovna@mail.ru</t>
  </si>
  <si>
    <t>МБОУ "СОШ №4 им. М. Абдулманапова"</t>
  </si>
  <si>
    <t>Абдуллаева Зенфира Агалиевна</t>
  </si>
  <si>
    <t>azenfira-73@mail.ru</t>
  </si>
  <si>
    <t>МБОУ "СОШ № 9 им. героев России-пограничников"</t>
  </si>
  <si>
    <t>Алиев Тарлан Видадиевич</t>
  </si>
  <si>
    <t>it-kaspschool12@mail.ru</t>
  </si>
  <si>
    <t>МБОУ «Каспийский лицей №8»</t>
  </si>
  <si>
    <t>Казимагомедова Зайнаб Махачевна</t>
  </si>
  <si>
    <t>zainab1984@mail.ru</t>
  </si>
  <si>
    <t>МБОУ "СОШ № 5 им. А.Д. Абдулмеджидова"</t>
  </si>
  <si>
    <t>Уруджева  Шушеханум  Ихтияровна </t>
  </si>
  <si>
    <t>urudzheva1988@mail.ru</t>
  </si>
  <si>
    <t>МБОУ "КМШИ ИМ. М.И. ГАДЖИЕВА"</t>
  </si>
  <si>
    <t>Аязова Татьяна Владимировна</t>
  </si>
  <si>
    <t>kaztana87@yandex.ru</t>
  </si>
  <si>
    <t>МБОУ "Лицей №14 им. Н. Э. Гаджимагомедова"</t>
  </si>
  <si>
    <t>Шерифалиева  Севиль Амеровна</t>
  </si>
  <si>
    <t>165018415 47</t>
  </si>
  <si>
    <t>sherifaliyeva93@inbox.ru</t>
  </si>
  <si>
    <t>МОКУ "С(К)ОШ № 10 (VIII ВИДА)"</t>
  </si>
  <si>
    <t>Мирзоева Карина Наримановна</t>
  </si>
  <si>
    <t>mousksh10vosmogovida@mail.ru</t>
  </si>
  <si>
    <t>г. Махачкала</t>
  </si>
  <si>
    <t>МБОУ «Гимназия №1» имени С.М.Омарова</t>
  </si>
  <si>
    <t>Храмова Оксана Александровна</t>
  </si>
  <si>
    <t>138-300-783 46</t>
  </si>
  <si>
    <t>school_1_mchk@mail.ru</t>
  </si>
  <si>
    <t>МБОУ «Гимназия №17»</t>
  </si>
  <si>
    <t>Саратовкина Надежда Георгиевна</t>
  </si>
  <si>
    <t>123-907-423 46</t>
  </si>
  <si>
    <t>sarng85@mail.ru</t>
  </si>
  <si>
    <t>МБОУ «ГИМНАЗИЯ № 33»</t>
  </si>
  <si>
    <t>Омаров Ахмед Омарович</t>
  </si>
  <si>
    <t>akhmedbti@mail.ru</t>
  </si>
  <si>
    <t>МБОУ «Гимназия№35»</t>
  </si>
  <si>
    <t>Сагитова Патимат Мусаевна</t>
  </si>
  <si>
    <t>154-093-348058</t>
  </si>
  <si>
    <t>patimatsm@yandex.ru</t>
  </si>
  <si>
    <t>МБОУ «Гимназия №37»</t>
  </si>
  <si>
    <t>Саадуева Асият Казимагомедовна</t>
  </si>
  <si>
    <t>125-996-965 25</t>
  </si>
  <si>
    <t>saadueva.asiyat@mail.ru</t>
  </si>
  <si>
    <t>МБОУ «Гимназия № 4»</t>
  </si>
  <si>
    <t>Мирзаев Омар Ашурбегогвич</t>
  </si>
  <si>
    <t>150-469-424 58</t>
  </si>
  <si>
    <t>omarmirzaev@mail.ru</t>
  </si>
  <si>
    <t>МБОУ "Многопрофильная гимназия №56"</t>
  </si>
  <si>
    <t>Гамзатова Нурижат Казбековна</t>
  </si>
  <si>
    <t>095-258-401 88</t>
  </si>
  <si>
    <t>nurijat20014@yandex.ru</t>
  </si>
  <si>
    <t>МБОУ «Гимназия №7»</t>
  </si>
  <si>
    <t>Мансуров Расул Магомедович</t>
  </si>
  <si>
    <t>136-829-954 08</t>
  </si>
  <si>
    <t>mansuroffrassul@yandex.ru</t>
  </si>
  <si>
    <t>МБОУ «ГИМНАЗИЯ № 11»</t>
  </si>
  <si>
    <t>Османова Калимат Муртузалиевна</t>
  </si>
  <si>
    <t>070-467-225 52</t>
  </si>
  <si>
    <t>school_11_mchk@mail.ru</t>
  </si>
  <si>
    <t>МБОУ «Гимназия № 13»</t>
  </si>
  <si>
    <t>Сулейманова Издаг Шихамировна</t>
  </si>
  <si>
    <t>106-635-123 31</t>
  </si>
  <si>
    <t>МБОУ "Гимназия "Перспектива"</t>
  </si>
  <si>
    <t>Алиева Ирада Алисултановна</t>
  </si>
  <si>
    <t>081-477-148-76</t>
  </si>
  <si>
    <t>irada8203@yandex.ru</t>
  </si>
  <si>
    <t>МБОУ "ГИМНАЗИЯ №28"</t>
  </si>
  <si>
    <t>Омарова Раисат Абдулбасировна</t>
  </si>
  <si>
    <t>o.raisat@mail.ru</t>
  </si>
  <si>
    <t>МКОУ "Школа-интернат для детей-сирот"</t>
  </si>
  <si>
    <t>МБОУ «Лицей №22»</t>
  </si>
  <si>
    <t>Алиева Мадина Шуаибовна</t>
  </si>
  <si>
    <t>school_22_mchk@mail.ru</t>
  </si>
  <si>
    <t>МБОУ «ЛИЦЕЙ №51»</t>
  </si>
  <si>
    <t>Николаева Наталья Анатольевна</t>
  </si>
  <si>
    <t>natysiy@mail.ru</t>
  </si>
  <si>
    <t>МБОУ «Лицей №52»</t>
  </si>
  <si>
    <t>Учуева Шахеризада Арсен-Беговна</t>
  </si>
  <si>
    <t>150-928-711 68</t>
  </si>
  <si>
    <t>vip.uchueva15@mail.ru</t>
  </si>
  <si>
    <t>МБОУ «Лицей№8»</t>
  </si>
  <si>
    <t>Манилова Алипат Залбеговна</t>
  </si>
  <si>
    <t>107-083-167 31</t>
  </si>
  <si>
    <t>zalbegovna@yandex.ru</t>
  </si>
  <si>
    <t>МБОУ «Гимназия №38»</t>
  </si>
  <si>
    <t>МБОУ «Лицей №3»</t>
  </si>
  <si>
    <t>Саркисова Ирина Николаевна</t>
  </si>
  <si>
    <t>132-533-579 41</t>
  </si>
  <si>
    <t>sarkisova19877@yandex.ru</t>
  </si>
  <si>
    <t>МБОУ «Многопрофильный лицей № 30»</t>
  </si>
  <si>
    <t>Нажмудинова Патимат Амилалилмагомедовна</t>
  </si>
  <si>
    <t>096-115-443-67</t>
  </si>
  <si>
    <t>n_p_a_72@mail.ru</t>
  </si>
  <si>
    <t>МБОУ Лицей №5</t>
  </si>
  <si>
    <t>Гунашева Муслимат Гунашевна</t>
  </si>
  <si>
    <t>muslimatg@mail.ru</t>
  </si>
  <si>
    <t>МБОУ «Лицей № 9»</t>
  </si>
  <si>
    <t>Хидиров Заур Саетдинович</t>
  </si>
  <si>
    <t>ege200609@yandex.ru</t>
  </si>
  <si>
    <t>МБОУ "Начальная школа -детский сад №52 "Гюняш""</t>
  </si>
  <si>
    <t>Данилова Людмила Михайловна</t>
  </si>
  <si>
    <t>066-830-840-84</t>
  </si>
  <si>
    <t>МБОУ "Начальная школа - детский сад №66 "Мечта""</t>
  </si>
  <si>
    <t>Мурусидзе Марина Джимшеловна</t>
  </si>
  <si>
    <t>progim_66_mchk@mail.ru</t>
  </si>
  <si>
    <t>МБОУ "Начальная школа- детский сад "Месед" №68"</t>
  </si>
  <si>
    <t>Алиева Аида Курбановна</t>
  </si>
  <si>
    <t>119-316-260 44</t>
  </si>
  <si>
    <t>МБОУ "Начальная школа - детский сад №71"</t>
  </si>
  <si>
    <t>Муртазалиева Разият Муртазалиевна</t>
  </si>
  <si>
    <t>raziyat7314@gmail.com</t>
  </si>
  <si>
    <t>МБОУ "Начальная школа-детский сад №78 "Аист""</t>
  </si>
  <si>
    <t>Сутаева Ирада Абдурагимовна</t>
  </si>
  <si>
    <t>068-478-170 10</t>
  </si>
  <si>
    <t>progim_78_mchk@mail.ru</t>
  </si>
  <si>
    <t>МБОУ "Начальная школа - детский сад №27 "Академия детства""</t>
  </si>
  <si>
    <t>Эмирбеков Эльдар Меликович</t>
  </si>
  <si>
    <t>114-243-462 14</t>
  </si>
  <si>
    <t>МБОУ «ООШ №23»</t>
  </si>
  <si>
    <t>Жабраилова Саида Микаиловна</t>
  </si>
  <si>
    <t>137-037-946 65</t>
  </si>
  <si>
    <t>school_23_mchk@mail.ru</t>
  </si>
  <si>
    <t>МБОУ «СОШ №10»</t>
  </si>
  <si>
    <t>Локов Исмаил Ширинович</t>
  </si>
  <si>
    <t>130-966-930 73</t>
  </si>
  <si>
    <t>school_10_mchk@mail.ru</t>
  </si>
  <si>
    <t>МБОУ «СОШ № 12»</t>
  </si>
  <si>
    <t>Батырова Раисат Магомедрасуловна</t>
  </si>
  <si>
    <t>057-315-066-49</t>
  </si>
  <si>
    <t>raya_bat75@mail.ru</t>
  </si>
  <si>
    <t>МБОУ «СОШ №14»</t>
  </si>
  <si>
    <t>Майсумова Наида Арсеновна</t>
  </si>
  <si>
    <t>school_14_mchk@mail.ru</t>
  </si>
  <si>
    <t>МБОУ «СОШ № 15»</t>
  </si>
  <si>
    <t>Халилов Арсен Алиевич</t>
  </si>
  <si>
    <t>arsenhalilov84@icloud.com</t>
  </si>
  <si>
    <t>МБОУ "СОШ № 16"</t>
  </si>
  <si>
    <t>Мусаева Зульфия Шарафудиновна</t>
  </si>
  <si>
    <t>musaeva83-83@mail.ru</t>
  </si>
  <si>
    <t>МБОУ «СОШ № 18»</t>
  </si>
  <si>
    <t>Газиева Саида Сабировна</t>
  </si>
  <si>
    <t>158-361-124 67</t>
  </si>
  <si>
    <t>saida.gazieva.52gmail.com</t>
  </si>
  <si>
    <t>МБОУ СОШ№19</t>
  </si>
  <si>
    <t>Уцумуева Умгайбат Магомед-Камилевна</t>
  </si>
  <si>
    <t>066-775-016-94</t>
  </si>
  <si>
    <t>umai_72@mail.ru</t>
  </si>
  <si>
    <t>МБОУ «СОШ №2»</t>
  </si>
  <si>
    <t>Гаджиева Маригат Гусеновна</t>
  </si>
  <si>
    <t>139-582-084 93</t>
  </si>
  <si>
    <t>srednaj02@mail.ru</t>
  </si>
  <si>
    <t>МБОУ«СОШ № 20» г.Махачкалы</t>
  </si>
  <si>
    <t>Муслимов Магомед Джамалудинович</t>
  </si>
  <si>
    <t>174-871-732 07</t>
  </si>
  <si>
    <t>79285740159@yandex.ru</t>
  </si>
  <si>
    <t>МБОУ» СОШ №21»</t>
  </si>
  <si>
    <t>Магомедова Патимат Дибировна</t>
  </si>
  <si>
    <t>117-495-451 77</t>
  </si>
  <si>
    <t>patimat.6868@mail.ru</t>
  </si>
  <si>
    <t>МБОУ «СОШ №24»</t>
  </si>
  <si>
    <t>Магомедов Гасан Гусейнова</t>
  </si>
  <si>
    <t>168-221-125 50</t>
  </si>
  <si>
    <t>magomedovgg29@mail.ru</t>
  </si>
  <si>
    <t>МБОУ «СОШ № 25»</t>
  </si>
  <si>
    <t>Джамиев Салих Гасанович</t>
  </si>
  <si>
    <t>school_25_mchk@mail.ru</t>
  </si>
  <si>
    <t>МБОУ «СОШ №26»</t>
  </si>
  <si>
    <t>Газиева Зайнаб Алиевна</t>
  </si>
  <si>
    <t>066-207-346 52</t>
  </si>
  <si>
    <t>zain2112@yandex.ru</t>
  </si>
  <si>
    <t>МБОУ «СОШ № 27»</t>
  </si>
  <si>
    <t>Даидбекова Зарема Салимхановна</t>
  </si>
  <si>
    <t>school_27_mchk@mail.ru</t>
  </si>
  <si>
    <t>МБОУ «СОШ №29»</t>
  </si>
  <si>
    <t>Джабраилова Рисалат Мирзабеговна</t>
  </si>
  <si>
    <t>209-384-863 93</t>
  </si>
  <si>
    <t>school_29_mchk@mail.ru</t>
  </si>
  <si>
    <t>МБОУ "СОШ № 31"</t>
  </si>
  <si>
    <t>Магомедова Ирина Магомедовна</t>
  </si>
  <si>
    <t>066-881-600 99</t>
  </si>
  <si>
    <t>school_31_mchk@mail.ru</t>
  </si>
  <si>
    <t>МБОУ СОШ №32</t>
  </si>
  <si>
    <t>Ясулова Хадижат Сиражудиновна</t>
  </si>
  <si>
    <t>hyasulova@mail.ru</t>
  </si>
  <si>
    <t>МБОУ «СОШ № 34»</t>
  </si>
  <si>
    <t>Гаджиева Раисат Нуровна</t>
  </si>
  <si>
    <t>gadjieva_r@mail.ru</t>
  </si>
  <si>
    <t>МБОУ «СОШ №36»</t>
  </si>
  <si>
    <t>Атавова Зумруд Зайналабидовна</t>
  </si>
  <si>
    <t>zumrud-72@mail.ru</t>
  </si>
  <si>
    <t>МБОУ «СОШ № 40»</t>
  </si>
  <si>
    <t>Шейхова Саламат Шейховна</t>
  </si>
  <si>
    <t>085-484-093 99</t>
  </si>
  <si>
    <t>sheihovasalima@yandex.ru</t>
  </si>
  <si>
    <t>МБОУ «СОШ № 41»</t>
  </si>
  <si>
    <t>Ибрагимхалилова Зарема Магомедовна</t>
  </si>
  <si>
    <t>066-827-475 05</t>
  </si>
  <si>
    <t>zarema170774@gmail.com</t>
  </si>
  <si>
    <t>МБОУ «СОШ №42»</t>
  </si>
  <si>
    <t>Чингелова Патимат Асхабалиевна</t>
  </si>
  <si>
    <t>124-714-773 53</t>
  </si>
  <si>
    <t>chingelova75@mail.ru</t>
  </si>
  <si>
    <t>МБОУ «СОШ № 43»</t>
  </si>
  <si>
    <t>Ибавова Аминат Арслановна</t>
  </si>
  <si>
    <t>school_43_mchk@mail.ru</t>
  </si>
  <si>
    <t>МБОУ «СОШ № 44»</t>
  </si>
  <si>
    <t>Абакарова Эльмира Хизриевна</t>
  </si>
  <si>
    <t>abararova_zam@mail.ru</t>
  </si>
  <si>
    <t>МБОУ «СОШ № 45»</t>
  </si>
  <si>
    <t>Абдулазизова Патина Магомедхабибовна</t>
  </si>
  <si>
    <t>pateena@yandex.ru</t>
  </si>
  <si>
    <t>МБОУ «СОШ № 46»</t>
  </si>
  <si>
    <t>Хасбулатов Магомедрасул Батырмурзаевич</t>
  </si>
  <si>
    <t>186-714-510 94</t>
  </si>
  <si>
    <t>muhammadrasul1994@mail.ru</t>
  </si>
  <si>
    <t>МБОУ «СОШ № 47»</t>
  </si>
  <si>
    <t>Тажутдинова Хадижат Багаутдиновна</t>
  </si>
  <si>
    <t>school_47_mchk@mail.ru</t>
  </si>
  <si>
    <t>МБОУ «СОШ № 49»</t>
  </si>
  <si>
    <t>Магомедова Узлипат Ибрагимовна</t>
  </si>
  <si>
    <t>066-405-23651</t>
  </si>
  <si>
    <t>mui000@yandex.ru</t>
  </si>
  <si>
    <t>МБОУ «СОШ № 50»</t>
  </si>
  <si>
    <t>Батиев Алимсолтан Исматуллаевич</t>
  </si>
  <si>
    <t>160-551-661 46</t>
  </si>
  <si>
    <t>batiev90@mail.ru</t>
  </si>
  <si>
    <t>МБОУ "СОШ №53"</t>
  </si>
  <si>
    <t>Абдулаев Темирлан Султамутович</t>
  </si>
  <si>
    <t>temirlan005@gmail.com</t>
  </si>
  <si>
    <t>МБОУ "СОШ № 54"</t>
  </si>
  <si>
    <t>Сайгидова Саният Сайгидовна</t>
  </si>
  <si>
    <t>saniyat.ss@mail.ru</t>
  </si>
  <si>
    <t>МБОУ "СОШ №55"</t>
  </si>
  <si>
    <t>Магомедова Саида Рашидовна</t>
  </si>
  <si>
    <t>saida-kr55@yandex.ru</t>
  </si>
  <si>
    <t>МБОУ "СОШ №58"</t>
  </si>
  <si>
    <t>Амиралиев Заур Гусеналиевич</t>
  </si>
  <si>
    <t>117-697-808 05</t>
  </si>
  <si>
    <t>school_58_mchk@mail.ru</t>
  </si>
  <si>
    <t>МБОУ "СОШ №59 им. А.Г.Николаева"</t>
  </si>
  <si>
    <t>Алиева Аминат Гусейновна</t>
  </si>
  <si>
    <t>084-912-534 83</t>
  </si>
  <si>
    <t>school_59_mchk@mail.ru</t>
  </si>
  <si>
    <t>МБОУ «СОШ№6»</t>
  </si>
  <si>
    <t>Хизриева Раисат Юсуповна</t>
  </si>
  <si>
    <t>075-667-243 00</t>
  </si>
  <si>
    <t>raisatkhizrieva@yandex.ru</t>
  </si>
  <si>
    <t>МБОУ "СОШ №60"</t>
  </si>
  <si>
    <t>Гаджикасумов Гаджирасул Гаджирасулович</t>
  </si>
  <si>
    <t>107-856-906 87</t>
  </si>
  <si>
    <t>rassal-555@mail.ru</t>
  </si>
  <si>
    <t>МБОУ "СОШ № 57"</t>
  </si>
  <si>
    <t>Гаджиев Магомед Ахмедович</t>
  </si>
  <si>
    <t>189-049-464 18</t>
  </si>
  <si>
    <t>magomed14496@mail.ru</t>
  </si>
  <si>
    <t>МКСОУ "II вида спец.(коррекц.) общеобр. школа-интернат"</t>
  </si>
  <si>
    <t>МКСОУ "IV вида спец.(коррекц.) общеобр. школа-интернат"</t>
  </si>
  <si>
    <t>Абакарова Патимат Алиасхабовна</t>
  </si>
  <si>
    <t>138-644-282 84</t>
  </si>
  <si>
    <t>abakarova_p@mail.ru</t>
  </si>
  <si>
    <t>МКСОУ "I вида спец.(коррекц.) общеобр. школа-интернат"</t>
  </si>
  <si>
    <t>МБОУ СОШ №48</t>
  </si>
  <si>
    <t>Анваров Магомед Анварович</t>
  </si>
  <si>
    <t>057-425-996-93</t>
  </si>
  <si>
    <t>anv.mag@yandex.ru</t>
  </si>
  <si>
    <t>МБОУ "СОШ №61"</t>
  </si>
  <si>
    <t>Омарасхабова Патимат Османасхабовна</t>
  </si>
  <si>
    <t>103-544-842 29</t>
  </si>
  <si>
    <t>omarashabova.po@mks61.ru</t>
  </si>
  <si>
    <t>МКОУ "1-й ДКК имени генерала-полковника Трошева Г.Н."</t>
  </si>
  <si>
    <t>Гасанова Наида Магомедхановна</t>
  </si>
  <si>
    <t>066-725-768 01</t>
  </si>
  <si>
    <t>naidainf@mail.ru</t>
  </si>
  <si>
    <t>Гергебильский район</t>
  </si>
  <si>
    <t>МКОУ Аймакинская СОШ им.Шамиля Л.З.</t>
  </si>
  <si>
    <t>Латипов Гаджи Абдулатипович</t>
  </si>
  <si>
    <t>27.02.1984</t>
  </si>
  <si>
    <t>102-952-693 48</t>
  </si>
  <si>
    <t>89634077725</t>
  </si>
  <si>
    <t>lga1984@mail.ru</t>
  </si>
  <si>
    <t>МКОУ "Гергебильская СОШ №1"</t>
  </si>
  <si>
    <t>Абдусаматов Магомед Алиевич</t>
  </si>
  <si>
    <t>22.08.1997</t>
  </si>
  <si>
    <t>16373104955</t>
  </si>
  <si>
    <t>89634179782</t>
  </si>
  <si>
    <t>abdusamatov.magomed@gmail.com</t>
  </si>
  <si>
    <t>МКОУ "Гергебильская СОШ №2"</t>
  </si>
  <si>
    <t>Ахмедов Магомед Багавудинович</t>
  </si>
  <si>
    <t>02.01.2000</t>
  </si>
  <si>
    <t>14199696008</t>
  </si>
  <si>
    <t>89894731707</t>
  </si>
  <si>
    <t>akhmedovv99@mail.ru</t>
  </si>
  <si>
    <t>МКОУ "Кикунинская СОШ"</t>
  </si>
  <si>
    <t>Кутбудинова Хадижат Мусаевна</t>
  </si>
  <si>
    <t>01.01.1998</t>
  </si>
  <si>
    <t>146-104-546 33</t>
  </si>
  <si>
    <t>89634225576</t>
  </si>
  <si>
    <t>kkutbudinova@bk.ru</t>
  </si>
  <si>
    <t>МКОУ "Кудутлинская СОШ"</t>
  </si>
  <si>
    <t>Магомедова Патимат Магомаевна</t>
  </si>
  <si>
    <t>30.08.1987</t>
  </si>
  <si>
    <t>132-584-175 54</t>
  </si>
  <si>
    <t>89289759301</t>
  </si>
  <si>
    <t>magomedovap1987@mail.ru</t>
  </si>
  <si>
    <t>МКОУ Маалинская СОШ</t>
  </si>
  <si>
    <t>Абдулаев Арсен Магомедович</t>
  </si>
  <si>
    <t>068-360-671-84</t>
  </si>
  <si>
    <t>abdula78.78@mail.ru</t>
  </si>
  <si>
    <t>МКОУ "Могохская СОШ"</t>
  </si>
  <si>
    <t>Идрисов Ислам Идрисович</t>
  </si>
  <si>
    <t>144-793-325 85</t>
  </si>
  <si>
    <t>89285340026</t>
  </si>
  <si>
    <t>islam__05@mail.ru</t>
  </si>
  <si>
    <t>МКОУ Мурадинская СОШ</t>
  </si>
  <si>
    <t>Тагиров Тагир Магомедович</t>
  </si>
  <si>
    <t>102-952-746-44</t>
  </si>
  <si>
    <t>tagirov.tagir.84.84@mail.ru</t>
  </si>
  <si>
    <t>МКОУ Хвартикунинская СОШ</t>
  </si>
  <si>
    <t>Сагитова Патимат Магомеднуровна</t>
  </si>
  <si>
    <t>05.05.1981</t>
  </si>
  <si>
    <t>085-095-096 87</t>
  </si>
  <si>
    <t>89288352603</t>
  </si>
  <si>
    <t>nurovna@mail.ru</t>
  </si>
  <si>
    <t>МКОУ Чалдинская СОШ</t>
  </si>
  <si>
    <t>Абдурахманов Марат Гаджимурадович</t>
  </si>
  <si>
    <t>01.06.1989</t>
  </si>
  <si>
    <t>144-892-813 98</t>
  </si>
  <si>
    <t>89654866832</t>
  </si>
  <si>
    <t>marat-mm05@mail.ru</t>
  </si>
  <si>
    <t>ГКУ ЦОДОУ ЗОЖ</t>
  </si>
  <si>
    <t>ГКОУ "Арадинская СОШ Хунзахского района"</t>
  </si>
  <si>
    <t>Акилова Сидрат Ахмедовна</t>
  </si>
  <si>
    <t>137-264-954 80</t>
  </si>
  <si>
    <t>akilovasidrat@mail.ru</t>
  </si>
  <si>
    <t>ГКОУ "Львовская НОШ Акушинского района"</t>
  </si>
  <si>
    <t>Исаев Магомед Кадиевич</t>
  </si>
  <si>
    <t>069-824-869 28</t>
  </si>
  <si>
    <t>0896isaev@mail.ru</t>
  </si>
  <si>
    <t>ГКОУ "Нанибиканская СОШ Гумбетовского района"</t>
  </si>
  <si>
    <t>165-323-181 51</t>
  </si>
  <si>
    <t>ГКОУ "Новоборчинская СОШ Рутульского района"</t>
  </si>
  <si>
    <t>Бабаев Фаррух Наджииевич</t>
  </si>
  <si>
    <t>069-82481817</t>
  </si>
  <si>
    <t>nborch@maij.ru</t>
  </si>
  <si>
    <t>ГКОУ "Новобухтынская СОШ Гунибского района"</t>
  </si>
  <si>
    <t>Халибеков Магомед Абдулаевич</t>
  </si>
  <si>
    <t>069-825-763-23</t>
  </si>
  <si>
    <t>xalibekov54@mail.ru</t>
  </si>
  <si>
    <t>ГКОУ "Новогагарская ООШ Тляратинского района"</t>
  </si>
  <si>
    <t>Магомедова Нурият Шуэбовна</t>
  </si>
  <si>
    <t>153-148-862 65</t>
  </si>
  <si>
    <t>m.nuriyat1990@mail.ru</t>
  </si>
  <si>
    <t>ГКОУ "Новомуслахская СОШ Рутульского района"</t>
  </si>
  <si>
    <t>Наврузов Сафар Муслимович</t>
  </si>
  <si>
    <t>069-826-170 08</t>
  </si>
  <si>
    <t>navruzov-1973g</t>
  </si>
  <si>
    <t>ГКОУ "Новотанусинская СОШ Хунзахского района"</t>
  </si>
  <si>
    <t>Омарова Патимат Магомедовна</t>
  </si>
  <si>
    <t>145-360-366 50</t>
  </si>
  <si>
    <t>xannao10@mail/ru</t>
  </si>
  <si>
    <t>ГКОУ "Самилахская СОШ Хунзахского района"</t>
  </si>
  <si>
    <t>Гаджиева Патимат Амиралиевна</t>
  </si>
  <si>
    <t>069-824-827-18</t>
  </si>
  <si>
    <t>gadzhieva62p@mail.ru</t>
  </si>
  <si>
    <t>ГКОУ "СОГ Ахвахского района"</t>
  </si>
  <si>
    <t>Гаджиев Назирбег Джамбулаевич</t>
  </si>
  <si>
    <t>176-388-274 19</t>
  </si>
  <si>
    <t>gnazirbeg@mail.ru</t>
  </si>
  <si>
    <t>ГКОУ "Хамзаюртовский Лицей Казбековского района"</t>
  </si>
  <si>
    <t>Сайпулаев Ражаб Сайбулаевич</t>
  </si>
  <si>
    <t>177-450-316 79</t>
  </si>
  <si>
    <t>razhab.sajpulaev.91@inbox.ru</t>
  </si>
  <si>
    <t>ГКОУ "Айтханская СОШ" Ботлихского района ТУО</t>
  </si>
  <si>
    <t>Абдулаев Сейдула Сиражудинович</t>
  </si>
  <si>
    <t>208-362-548 60</t>
  </si>
  <si>
    <t>zubairov565@mail.ru</t>
  </si>
  <si>
    <t>ГКОУ "Акаринская ООШ" Хунзахского района</t>
  </si>
  <si>
    <t>Магомедалиев Хандула Курамагомедович</t>
  </si>
  <si>
    <t>115-462-514 34</t>
  </si>
  <si>
    <t>akaro.62@mail.ru</t>
  </si>
  <si>
    <t>ГКОУ "Аркидинская СОШ Хунзахского района"</t>
  </si>
  <si>
    <t>Ибрагимова Халимат Магомедовна</t>
  </si>
  <si>
    <t>175-821-472 89</t>
  </si>
  <si>
    <t>2108ibragimova@mail.ru</t>
  </si>
  <si>
    <t>ГКОУ "Ахтининская СОШ Хунзахского района"</t>
  </si>
  <si>
    <t>Ибрагимова Азра Магомедовна</t>
  </si>
  <si>
    <t>069-824-519 09</t>
  </si>
  <si>
    <t>ahtini@mail.ru</t>
  </si>
  <si>
    <t>ГКОУ "Бабаюртовская школа-интернат №11"</t>
  </si>
  <si>
    <t>Бекболатов Мурат Шарабдинович</t>
  </si>
  <si>
    <t>075-756-479 15</t>
  </si>
  <si>
    <t>muratbekbolatov@yandex.ru</t>
  </si>
  <si>
    <t>ГКОУ "Бавтугайская школа-интернат"</t>
  </si>
  <si>
    <t>Магомедова Мадинат Гусеновна</t>
  </si>
  <si>
    <t>069-822-359-03</t>
  </si>
  <si>
    <t>bashirova.uma@mail.ru</t>
  </si>
  <si>
    <t>ГКОУ "Буденовская ООШ Ахвахского района"</t>
  </si>
  <si>
    <t>Гаджиев Тимур Магомедович</t>
  </si>
  <si>
    <t>115-462-300 22</t>
  </si>
  <si>
    <t>budenovskay@yandex.ru</t>
  </si>
  <si>
    <t>ГКОУ "Бутушская школа-сад"</t>
  </si>
  <si>
    <t>Магомедов Алидибир Аслудингаджиевич</t>
  </si>
  <si>
    <t>188-418-326 07</t>
  </si>
  <si>
    <t>shokkk222@mail.ru</t>
  </si>
  <si>
    <t>ГКОУ "Гондокоринская ООШ Хунзахского района"</t>
  </si>
  <si>
    <t>Магомедов Магомед Шамсудинович</t>
  </si>
  <si>
    <t>110-026-738 86</t>
  </si>
  <si>
    <t>shamsydinovish@mail.ru</t>
  </si>
  <si>
    <t>ГКОУ "Горьковская ООШ Унцукульского района"</t>
  </si>
  <si>
    <t>Исмаилова Патимат Гимбатовна</t>
  </si>
  <si>
    <t>155-115-048 30</t>
  </si>
  <si>
    <t>ishtiburi2002@icloud.com</t>
  </si>
  <si>
    <t>ГКОУ "Дарадамурадинский лицей Гергебильского района"</t>
  </si>
  <si>
    <t>Магомедова Марям Расуловна</t>
  </si>
  <si>
    <t>157-075-026 62</t>
  </si>
  <si>
    <t>maryam_830@mail.ru</t>
  </si>
  <si>
    <t>ГКОУ "Дахадаевская ООШ Тляратинского района"</t>
  </si>
  <si>
    <t>Курамагомедова Наида Рамазановна</t>
  </si>
  <si>
    <t>072-695-916-04</t>
  </si>
  <si>
    <t>daxadaeva1@yandex.ru</t>
  </si>
  <si>
    <t>ГКОУ "Джугутская ООШ Ботлихского района"</t>
  </si>
  <si>
    <t>Мусаева Мадина Магомедовна</t>
  </si>
  <si>
    <t>139-842-998 23</t>
  </si>
  <si>
    <t>ГКОУ "Джурмутская СОШ Тляратинского района"</t>
  </si>
  <si>
    <t>Имамов Тагир Баширович</t>
  </si>
  <si>
    <t>112-058-530 02</t>
  </si>
  <si>
    <t>tagir-imamov@mail.ru</t>
  </si>
  <si>
    <t>ГКОУ "Ибрагимотарская СОШ Тляратинского района"</t>
  </si>
  <si>
    <t>Омарова Зумзумат Магомедомаровна</t>
  </si>
  <si>
    <t>069-825-408-07</t>
  </si>
  <si>
    <t>zuma.real1@mail.ru</t>
  </si>
  <si>
    <t>ГКОУ "Казиюртовская СОШ Ахвахского района"</t>
  </si>
  <si>
    <t>Гайирбеков Гаджи Гайирбекович</t>
  </si>
  <si>
    <t>069-838-576-39</t>
  </si>
  <si>
    <t>kaziyurt.akhvakskiy@mail.ru</t>
  </si>
  <si>
    <t>ГКОУ "Кальялская СОШ"</t>
  </si>
  <si>
    <t>Алиев Ферхад Шамсудинович</t>
  </si>
  <si>
    <t>069-825-794-30</t>
  </si>
  <si>
    <t>farhadalievk@mail. ru</t>
  </si>
  <si>
    <t>ГКОУ "Камбулатская СОШ Рутульского района"</t>
  </si>
  <si>
    <t>Османов Рамазан Магомедович</t>
  </si>
  <si>
    <t>069-824-794-23</t>
  </si>
  <si>
    <t>kambulatshkola@rambler.ru</t>
  </si>
  <si>
    <t>ГКОУ "Камилухская СОШ Тляратинского района"</t>
  </si>
  <si>
    <t>Ахмедов Магомед Абдулхамидович</t>
  </si>
  <si>
    <t>069-824-817 16</t>
  </si>
  <si>
    <t>zavuchkamiluh@yandex.ru</t>
  </si>
  <si>
    <t>ГКОУ "Каратюбинская ООШ Тляратинского района"</t>
  </si>
  <si>
    <t>Рамазанов Абдулбасир Джамалудинович</t>
  </si>
  <si>
    <t>116-046-364 27</t>
  </si>
  <si>
    <t>abdulbasir_ramazanov@mail.ru</t>
  </si>
  <si>
    <t>ГКОУ "Караузекская СОШ Цунтинского района"</t>
  </si>
  <si>
    <t>0505008403</t>
  </si>
  <si>
    <t>Нажмудинов Джамалудин Рамазанович</t>
  </si>
  <si>
    <t>069-837-123 10</t>
  </si>
  <si>
    <t>karauzek-sosh@mail.ru</t>
  </si>
  <si>
    <t>ГКОУ "Карашинская СОШ Лакского района"</t>
  </si>
  <si>
    <t>Айгунов Зайнутин Тахирович</t>
  </si>
  <si>
    <t>178-767-499-58</t>
  </si>
  <si>
    <t>zeinyttinaigynov@gmail.com</t>
  </si>
  <si>
    <t>ГКОУ "Качалайская СОШ Цунтинского района"</t>
  </si>
  <si>
    <t>0505008347</t>
  </si>
  <si>
    <t>Калянова Зульфият Джамалудиновна</t>
  </si>
  <si>
    <t>115-462-280 35</t>
  </si>
  <si>
    <t>c.schckola2017@yandex.ru</t>
  </si>
  <si>
    <t>ГКОУ "Кизлярская гимназия-интернат "Культуры мира"</t>
  </si>
  <si>
    <t>Саидова Патимат Газимагомедовна</t>
  </si>
  <si>
    <t>128-992-815 17</t>
  </si>
  <si>
    <t>kulturamira50@mail.ru</t>
  </si>
  <si>
    <t>ГКОУ "Кикуникутанская ООШ Гергебильского района"</t>
  </si>
  <si>
    <t>Ухаева Хеди Саид-Хасановна</t>
  </si>
  <si>
    <t>142-699-093-92</t>
  </si>
  <si>
    <t>uxaeva94@mail.ru</t>
  </si>
  <si>
    <t>ГКОУ "Кировская СОШ Тляратинского района"</t>
  </si>
  <si>
    <t>Магомедов Абдузагид Мирзалович</t>
  </si>
  <si>
    <t>115-462-592 48</t>
  </si>
  <si>
    <t>kirov.dagschool@mail.ru</t>
  </si>
  <si>
    <t>ГКОУ "Кочубейская школа-интернат"</t>
  </si>
  <si>
    <t>Искандерова Гулизар Хирамагомедовна</t>
  </si>
  <si>
    <t>120-169-938 37</t>
  </si>
  <si>
    <t>iskanderova.gulizar@mail.ru</t>
  </si>
  <si>
    <t>ГКОУ "Красносельская СОШ Хунзахского района"</t>
  </si>
  <si>
    <t>Магомедов Казамби Мухидинович</t>
  </si>
  <si>
    <t>069-836-853-33</t>
  </si>
  <si>
    <t>krasnoesosh@mail.ru</t>
  </si>
  <si>
    <t>ГКОУ "Кубинская СОШ Лакского района"</t>
  </si>
  <si>
    <t>Магомедов Зубаир Залимханович</t>
  </si>
  <si>
    <t>069-824-869-28</t>
  </si>
  <si>
    <t>kuba.turzin@mail.ru</t>
  </si>
  <si>
    <t>ГКОУ "Курминская школа-интернат"</t>
  </si>
  <si>
    <t>Юсупов Магомед Камалудинович</t>
  </si>
  <si>
    <t>152-165-386 49</t>
  </si>
  <si>
    <t>badr_624@mail.ru</t>
  </si>
  <si>
    <t>ГКОУ "Мазадинская СОШ Тляратинского района"</t>
  </si>
  <si>
    <t>Комбарова Мадина Магарамовна</t>
  </si>
  <si>
    <t>075-519-130 70</t>
  </si>
  <si>
    <t>madina071111@mail,ru</t>
  </si>
  <si>
    <t>ГКОУ "Нагуратлинская СОШ Гунибского района"</t>
  </si>
  <si>
    <t>Магомедова Патимат Магомедовна</t>
  </si>
  <si>
    <t>155-028-062 39</t>
  </si>
  <si>
    <t>falimalimagomedova@mail.ru</t>
  </si>
  <si>
    <t>ГКОУ "Нарышская ООШ Гумбетовского района"</t>
  </si>
  <si>
    <t>Хабибова Калимат Алиевна</t>
  </si>
  <si>
    <t>185-925-494 24</t>
  </si>
  <si>
    <t>habibova8@mai.ru</t>
  </si>
  <si>
    <t>ГКОУ "Новоданухская СОШ Гумбетовского района"</t>
  </si>
  <si>
    <t>Исаев Халид Магомедович</t>
  </si>
  <si>
    <t>150-665-345 56</t>
  </si>
  <si>
    <t>halid464@mail.ru</t>
  </si>
  <si>
    <t>ГКОУ "Новомегебская ООШ Гунибского района"</t>
  </si>
  <si>
    <t>Омарова Мадинат Апандиевна</t>
  </si>
  <si>
    <t>152-625-994 77</t>
  </si>
  <si>
    <t>madinatomarowa@yandex.ru</t>
  </si>
  <si>
    <t>ГКОУ "Новомугурухская СОШ Чародинского района"</t>
  </si>
  <si>
    <t>Алиев Магомед Нурудинович</t>
  </si>
  <si>
    <t>069-838-052 16</t>
  </si>
  <si>
    <t>uitash@mail.ru</t>
  </si>
  <si>
    <t>ГКОУ "Новотиндинская СОШ Цумадинского района"</t>
  </si>
  <si>
    <t>Гаджимагомедов Магомед Газимагомедович</t>
  </si>
  <si>
    <t>181-395-330 77</t>
  </si>
  <si>
    <t>gadzhimagomedov.m@mail.ru</t>
  </si>
  <si>
    <t>ГКОУ "Новохелетуринская СОШ Ботлихского района"</t>
  </si>
  <si>
    <t>0505008410</t>
  </si>
  <si>
    <t>Хамдулаев Асадали Магомедович</t>
  </si>
  <si>
    <t>139-647-205 90</t>
  </si>
  <si>
    <t>nheleturi@mail.ru</t>
  </si>
  <si>
    <t>ГКОУ "Новохуштадинская СОШ Цумадинского района"</t>
  </si>
  <si>
    <t>Алиев Магомедрасул Магомедович</t>
  </si>
  <si>
    <t>142-205-939 28</t>
  </si>
  <si>
    <t>magomedrasul.aliev.68 @mail.ru</t>
  </si>
  <si>
    <t>ГКОУ "Новоцатанихская СОШ Унцукульского района"</t>
  </si>
  <si>
    <t>Абулмуслимов Гасан Чаниевич</t>
  </si>
  <si>
    <t>115-462-422 31</t>
  </si>
  <si>
    <t>abulmuslimov.gasan@yandex.ru</t>
  </si>
  <si>
    <t>ГКОУ "Новоцилитлинская СОШ Гумбетовского района"</t>
  </si>
  <si>
    <t>Назиров Хабиб Гехорсаевич</t>
  </si>
  <si>
    <t>115-462-364 38</t>
  </si>
  <si>
    <t>nazirov1974@mail.ru</t>
  </si>
  <si>
    <t>ГКОУ "Новоцолодинская СОШ Ахвахского района"</t>
  </si>
  <si>
    <t>Алибахарчиева Сулият Магомедовна</t>
  </si>
  <si>
    <t>144-825-757 84</t>
  </si>
  <si>
    <t>suliyat@mail.ru</t>
  </si>
  <si>
    <t>ГКОУ "Орджоникидзевская ООШ Тляратинского района"</t>
  </si>
  <si>
    <t>Алиев Хабиб Абдулхаликович</t>
  </si>
  <si>
    <t>134-305-786 41</t>
  </si>
  <si>
    <t>habib-2007@mai.ru</t>
  </si>
  <si>
    <t>ГКОУ "Общеобразовательная школа-интернат" с. Черняевка</t>
  </si>
  <si>
    <t>Курбанова Замина Абдуллаховна</t>
  </si>
  <si>
    <t>173-049-171 59</t>
  </si>
  <si>
    <t>ruma-05@mail.ru</t>
  </si>
  <si>
    <t>ГКОУ "Первомайская СОШ Гумбетовского района"</t>
  </si>
  <si>
    <t>Шахтимиров Шахтимир Магомедович</t>
  </si>
  <si>
    <t>110-261-05376</t>
  </si>
  <si>
    <t>shakhtimir@mail.ru</t>
  </si>
  <si>
    <t>ГКОУ "Ретлобская СОШ Цунтинского района"</t>
  </si>
  <si>
    <t>Курбанов Далгат Далгатович</t>
  </si>
  <si>
    <t>069-825-147 05</t>
  </si>
  <si>
    <t>dalgat_kurbanov@mail.ru</t>
  </si>
  <si>
    <t>ГКОУ "Сангарская СОШ Лакского района"</t>
  </si>
  <si>
    <t>Батыргазиев Иманмурза Гаджимурзаевич</t>
  </si>
  <si>
    <t>131-334-488 24</t>
  </si>
  <si>
    <t>imanmurza@inbox.ru</t>
  </si>
  <si>
    <t>ГКОУ "Сафаралинская СОШ Гунибского района"</t>
  </si>
  <si>
    <t>Насрудинов Гаджи Питулавич</t>
  </si>
  <si>
    <t>151-702-893 50</t>
  </si>
  <si>
    <t>safaralinskaya@yandex.ru</t>
  </si>
  <si>
    <t>ГКОУ "Свердловская СОШ Тляратинского района".</t>
  </si>
  <si>
    <t>Махдимагомедов Махач Абдулпатахович</t>
  </si>
  <si>
    <t>069-835-481 21</t>
  </si>
  <si>
    <t>maxti00@yandex.ru</t>
  </si>
  <si>
    <t>ГКОУ "Согратлинская СОШ Гунибского района"</t>
  </si>
  <si>
    <t>Кичева Саида Абдулагаджиевна</t>
  </si>
  <si>
    <t>152-536-559 65</t>
  </si>
  <si>
    <t>sogratli@mail.ru</t>
  </si>
  <si>
    <t>ГКОУ "СОШ Ахвахского района"</t>
  </si>
  <si>
    <t>Гаджиева Асият Махачевна</t>
  </si>
  <si>
    <t>asiyat.g99@mail.ru</t>
  </si>
  <si>
    <t>ГКОУ "СОШ Ботлихского района"</t>
  </si>
  <si>
    <t>Сагитова Заира Зубаировна</t>
  </si>
  <si>
    <t>185-911-997 21</t>
  </si>
  <si>
    <t>szzub2008@yandex.ru</t>
  </si>
  <si>
    <t>ГКОУ "Тельманская СОШ Тляратинского района"</t>
  </si>
  <si>
    <t>Асадулаев Мурадбег Хизриевич</t>
  </si>
  <si>
    <t>139-226-099 68</t>
  </si>
  <si>
    <t>telmas@mail.ru</t>
  </si>
  <si>
    <t>ГКОУ "Теречная ООШ Тляратинского района"</t>
  </si>
  <si>
    <t>Исмаилова Залина Гасановна</t>
  </si>
  <si>
    <t>139-843-076 95</t>
  </si>
  <si>
    <t>terek2233@mail.ru</t>
  </si>
  <si>
    <t>ГКОУ "Туршунайская ООШ Казбековского района"</t>
  </si>
  <si>
    <t>Шайхахмедова Алипат Салатгерейевна</t>
  </si>
  <si>
    <t>133-256-347 38</t>
  </si>
  <si>
    <t>salatgerey@bk.ru</t>
  </si>
  <si>
    <t>ГКОУ "Уллубиевская СОШ Гунибского района"</t>
  </si>
  <si>
    <t>Абдулзизова Патимат Магомедрасуловна</t>
  </si>
  <si>
    <t>127-983-02689</t>
  </si>
  <si>
    <t>pitulav@mail.ru</t>
  </si>
  <si>
    <t>ГКОУ "Ургулайская ООШ Цумадинского района"</t>
  </si>
  <si>
    <t>Хайбулаева Патимат Магомедовна</t>
  </si>
  <si>
    <t>153-419-543 60</t>
  </si>
  <si>
    <t>patishka.1994@mail.ru</t>
  </si>
  <si>
    <t>ГКОУ "Учтюбинская ООШ Казбековского района"</t>
  </si>
  <si>
    <t>Вагаев Махмуд Убайдович</t>
  </si>
  <si>
    <t>102-952-785-51</t>
  </si>
  <si>
    <t>mahmudv@mail.ru</t>
  </si>
  <si>
    <t>ГКОУ "Хасавюртовская средняя школа-интернат №9"</t>
  </si>
  <si>
    <t>Исхаков Шамиль Магомедрасулович</t>
  </si>
  <si>
    <t>137-569-118 90</t>
  </si>
  <si>
    <t>sh_iskhakov@mail.ru</t>
  </si>
  <si>
    <t>ГКОУ "Цадахская СОШ Чародинского района"</t>
  </si>
  <si>
    <t>Магомедов Шахбан Ханмагомедович</t>
  </si>
  <si>
    <t>069-825-168-10</t>
  </si>
  <si>
    <t>sadax.sosh@mail.ru</t>
  </si>
  <si>
    <t>ГКОУ "Цумилюхская СОШ Тляратинского района"</t>
  </si>
  <si>
    <t>Магомедалиев Раджаб Салахудинович</t>
  </si>
  <si>
    <t>152-322-152 48</t>
  </si>
  <si>
    <t>magomedaliev.radzhab@yandex.ru</t>
  </si>
  <si>
    <t>ГКОУ "Шавинская СОШ Цумадинского района"</t>
  </si>
  <si>
    <t>Магомедова Марьям Магомедовна</t>
  </si>
  <si>
    <t>177-278-091-10</t>
  </si>
  <si>
    <t>miriam.mgm@yandex.ru</t>
  </si>
  <si>
    <t>ГКОУ "Шангодинско-Шитлибская СОШ Гунибского района"</t>
  </si>
  <si>
    <t>Сагитова Узлипат Асхабовна</t>
  </si>
  <si>
    <t>069-825-813-16</t>
  </si>
  <si>
    <t>sh-sh.school@mail.ru</t>
  </si>
  <si>
    <t>ГКОУ "Щедринская СОШ Тляратинского района"</t>
  </si>
  <si>
    <t>Шарапудинов Асадула Газимагомедович</t>
  </si>
  <si>
    <t>134-436-531-45</t>
  </si>
  <si>
    <t>asadullaallo82@mail.ru</t>
  </si>
  <si>
    <t>ГКОУ "Новоурадинская СОШ Шамильского района им. Асиятилова С.Х."</t>
  </si>
  <si>
    <t>Нурмагомедова Патимат Ахмедовна</t>
  </si>
  <si>
    <t>126-875-831 00</t>
  </si>
  <si>
    <t>n.urada-shkola@mail.ru</t>
  </si>
  <si>
    <t>ГКОУ "ООШ Ботлихского района"</t>
  </si>
  <si>
    <t>Аджиева Лайлахан Нурмагомедовна</t>
  </si>
  <si>
    <t>091-576-298-99</t>
  </si>
  <si>
    <t>adzhieva.80@mail.ru</t>
  </si>
  <si>
    <t>ГКОУ "Индиранская СОШ Ахвахского района"</t>
  </si>
  <si>
    <t>Магомедов Али Ахмедович</t>
  </si>
  <si>
    <t>181-944-018 79</t>
  </si>
  <si>
    <t>magomedovali98@mail.ru</t>
  </si>
  <si>
    <t>Гумбетовский район</t>
  </si>
  <si>
    <t>МКОУ "Арадирихская СОШ"</t>
  </si>
  <si>
    <t>Омаргаджиев Тайгин Абдулхаликович</t>
  </si>
  <si>
    <t>taigin198115@gmail.com</t>
  </si>
  <si>
    <t>МКОУ "Аргванинская СОШ"</t>
  </si>
  <si>
    <t>Гаджиев Дибир Гаджиевич</t>
  </si>
  <si>
    <t>127-553-239-61</t>
  </si>
  <si>
    <t>argvanishcool@mail.ru</t>
  </si>
  <si>
    <t>МКОУ "Верхнеарадерихская НОШ"</t>
  </si>
  <si>
    <t>Курбанов Мухарам Аслудинович</t>
  </si>
  <si>
    <t>165-594-437 06</t>
  </si>
  <si>
    <t>varadshcol@yandex.ru</t>
  </si>
  <si>
    <t>МКОУ "Верхнеинховская СОШ"</t>
  </si>
  <si>
    <t>Джабраилов Магомед Нурмагомедович</t>
  </si>
  <si>
    <t>magomedinho@mail.ru</t>
  </si>
  <si>
    <t>МКОУ "Игалинская СОШ"</t>
  </si>
  <si>
    <t>Магомедов Саид Малачилаевич</t>
  </si>
  <si>
    <t>070-050-681 15</t>
  </si>
  <si>
    <t>igalihkola2009@yandex.ru</t>
  </si>
  <si>
    <t>МКОУ "Ингишинская СОШ"</t>
  </si>
  <si>
    <t>Курамагомедов Будун Мусаевич</t>
  </si>
  <si>
    <t>082-709-529 83</t>
  </si>
  <si>
    <t>ronin2108@yandex.ru</t>
  </si>
  <si>
    <t>МКОУ "Ичичалинская НОШ"</t>
  </si>
  <si>
    <t>Магомедова Сидрат Мухидиновна</t>
  </si>
  <si>
    <t>sidrat.magomedova.1986@mail.ru</t>
  </si>
  <si>
    <t>МКОУ "Килятлинская СОШ"</t>
  </si>
  <si>
    <t>Узайров Магомедвали Саидбегович</t>
  </si>
  <si>
    <t>uzayrov@mail.ru</t>
  </si>
  <si>
    <t>МКОУ "Кунзахская ООШ"</t>
  </si>
  <si>
    <t>Магомедов Нурмагомед Жамалудинович</t>
  </si>
  <si>
    <t>140-991-727 75</t>
  </si>
  <si>
    <t>nurmagomed.9100@mail.ru</t>
  </si>
  <si>
    <t>МКОУ "Мехельтинская ООШ"</t>
  </si>
  <si>
    <t>Магомедов Шамил Магомедкамилович</t>
  </si>
  <si>
    <t>156-693-537 10</t>
  </si>
  <si>
    <t>directormooh@mail</t>
  </si>
  <si>
    <t>МКОУ "Мехельтинская СОШ"</t>
  </si>
  <si>
    <t>Ахмедова Аминат Мусаевна</t>
  </si>
  <si>
    <t>mekhelta.msch@yandex.ru</t>
  </si>
  <si>
    <t>МКОУ "Нижне-Инховская СОШ"</t>
  </si>
  <si>
    <t>Сайгидахмедов Абдулатип Магомедгазиевич</t>
  </si>
  <si>
    <t>070-050-720 05</t>
  </si>
  <si>
    <t>abdulatip.82@mail.ru</t>
  </si>
  <si>
    <t>МКОУ "Ново-Аргванинская СОШ"</t>
  </si>
  <si>
    <t>Сабигулаева Халимат Шихабудиновна</t>
  </si>
  <si>
    <t>127-553-317-58</t>
  </si>
  <si>
    <t>sabigulaeva74@mail.ru</t>
  </si>
  <si>
    <t>МКОУ "Тантаринская НОШ"</t>
  </si>
  <si>
    <t>Гаджиева Мальвина Султанмагомедовна</t>
  </si>
  <si>
    <t>134-925-266 68</t>
  </si>
  <si>
    <t>tantari65@mail.ru</t>
  </si>
  <si>
    <t>МКОУ "Тляратинская СОШ"</t>
  </si>
  <si>
    <t>Гусейнов Шамил Зайидович</t>
  </si>
  <si>
    <t>150-278-225 42</t>
  </si>
  <si>
    <t>guseinov.sz@mail.ru</t>
  </si>
  <si>
    <t>МКОУ "Цанатлинская ООШ"</t>
  </si>
  <si>
    <t>Мутаилов Саидбег Магомедович</t>
  </si>
  <si>
    <t>070-050-852-16</t>
  </si>
  <si>
    <t>mcm1957@yandex.ru</t>
  </si>
  <si>
    <t>МКОУ "Цилитлинская СОШ"</t>
  </si>
  <si>
    <t>Газгереев Газгерей Султанмагомедович</t>
  </si>
  <si>
    <t>ggs85@mail.ru</t>
  </si>
  <si>
    <t>МКОУ "Чиркатинская СОШ"</t>
  </si>
  <si>
    <t>Абакаргаджиева Джамиля Камиловна</t>
  </si>
  <si>
    <t>153-69085791</t>
  </si>
  <si>
    <t>abakargadzievajamilya@gmail.com</t>
  </si>
  <si>
    <t>МКОУ "Читлинская ООШ"</t>
  </si>
  <si>
    <t>Гамидов Зайнудин Гамидович</t>
  </si>
  <si>
    <t>chitlinskayaoosh01@mail.ru</t>
  </si>
  <si>
    <t>Гунибский район</t>
  </si>
  <si>
    <t>МКОУ "Кудалинская СОШ"</t>
  </si>
  <si>
    <t>Дайитбегова Хадижат Магомедовна</t>
  </si>
  <si>
    <t>26.10.1990</t>
  </si>
  <si>
    <t>13885367004</t>
  </si>
  <si>
    <t>89898854122</t>
  </si>
  <si>
    <t>hadizatdajitbegova@gmail.com</t>
  </si>
  <si>
    <t>МБОУ "Мегебская СОШ"</t>
  </si>
  <si>
    <t>Виштаев Магомед Расулович</t>
  </si>
  <si>
    <t>02.05.1948</t>
  </si>
  <si>
    <t>07124475647</t>
  </si>
  <si>
    <t>89887712516</t>
  </si>
  <si>
    <t>vmr481948@bk.ru</t>
  </si>
  <si>
    <t>МКОУ "Согратлинская гимназия имени М. Махатилова"</t>
  </si>
  <si>
    <t>Ахмедилов Гамзат Мурадович</t>
  </si>
  <si>
    <t>14.01.1996</t>
  </si>
  <si>
    <t>15870351479</t>
  </si>
  <si>
    <t>89640181281</t>
  </si>
  <si>
    <t>ahmedilov96@gmail.com</t>
  </si>
  <si>
    <t>МКОУ "Кородинская СОШ"</t>
  </si>
  <si>
    <t>Магомедгаджиева Марьям Дибирмагомедовна</t>
  </si>
  <si>
    <t>15.11.1985</t>
  </si>
  <si>
    <t>136-844-506 79</t>
  </si>
  <si>
    <t>89887920229</t>
  </si>
  <si>
    <t>shkolakoroda@mai.ru</t>
  </si>
  <si>
    <t>МКОУ "Агадинская СОШ"</t>
  </si>
  <si>
    <t>Дибирмагомедов Шамиль Магомедович</t>
  </si>
  <si>
    <t>01.01.1978</t>
  </si>
  <si>
    <t>11784837492</t>
  </si>
  <si>
    <t>89640100667</t>
  </si>
  <si>
    <t>shamil.agada@mail.ru</t>
  </si>
  <si>
    <t>МКОУ "Бацадинская СОШ"</t>
  </si>
  <si>
    <t>Нурова Асият Магомедбеговна</t>
  </si>
  <si>
    <t>28.09.1982</t>
  </si>
  <si>
    <t>13699503200</t>
  </si>
  <si>
    <t>89634146584</t>
  </si>
  <si>
    <t>asiyat_nurova@mail.ru</t>
  </si>
  <si>
    <t>МКОУ "Бухтынская СОШ"</t>
  </si>
  <si>
    <t>Абдусамадова Сиясат Зауровна</t>
  </si>
  <si>
    <t>13.09.1996</t>
  </si>
  <si>
    <t>174-361-152 59</t>
  </si>
  <si>
    <t>89898875971</t>
  </si>
  <si>
    <t>abdusamadova1996@bk.ru</t>
  </si>
  <si>
    <t>МКОУ "Гонодинская СОШ"</t>
  </si>
  <si>
    <t>Иманалиев Магомед Хамидович</t>
  </si>
  <si>
    <t>26.09.1992</t>
  </si>
  <si>
    <t>17912433175</t>
  </si>
  <si>
    <t>89887905356</t>
  </si>
  <si>
    <t>imh_26@mail.ru</t>
  </si>
  <si>
    <t>МБОУ "Гунибская СОШ"</t>
  </si>
  <si>
    <t>Абдулмажидова Патимат Давудовна</t>
  </si>
  <si>
    <t>23091981</t>
  </si>
  <si>
    <t>08171738070</t>
  </si>
  <si>
    <t>89883010347</t>
  </si>
  <si>
    <t>patya1981@inbox.ru</t>
  </si>
  <si>
    <t>МКОУ "Карадахская СОШ"</t>
  </si>
  <si>
    <t>Чарабураева Айзанат Абакаровна</t>
  </si>
  <si>
    <t>09.08.1973</t>
  </si>
  <si>
    <t>072-029-797 61</t>
  </si>
  <si>
    <t>89637964524</t>
  </si>
  <si>
    <t>aisa.01@mail.ru</t>
  </si>
  <si>
    <t>МКОУ "Кегерская СОШ"</t>
  </si>
  <si>
    <t>Ахмедов Джамалудин Исаевич</t>
  </si>
  <si>
    <t>06.06.1977</t>
  </si>
  <si>
    <t>072-029-318 34</t>
  </si>
  <si>
    <t>89034698921</t>
  </si>
  <si>
    <t>dgamal77@mail.ru</t>
  </si>
  <si>
    <t>МКОУ "Н.Кегерская СОШ им. И. Ибрагимова"</t>
  </si>
  <si>
    <t>Максудова Зада Исалмагомедовна</t>
  </si>
  <si>
    <t>10.06.1954</t>
  </si>
  <si>
    <t>07203005095</t>
  </si>
  <si>
    <t>9884470354</t>
  </si>
  <si>
    <t>maksudova.54@mail.ru</t>
  </si>
  <si>
    <t>МКОУ "Обохская СОШ"</t>
  </si>
  <si>
    <t>Зайдова Хадижат Загидгаджиевна</t>
  </si>
  <si>
    <t>26.03.2001</t>
  </si>
  <si>
    <t>174-361-147 62</t>
  </si>
  <si>
    <t>89882100271</t>
  </si>
  <si>
    <t>khadizhat.zaydova@bk.ru</t>
  </si>
  <si>
    <t>МКОУ "Ругуджинская СОШ"</t>
  </si>
  <si>
    <t>Магомедова Сапият Давудовна</t>
  </si>
  <si>
    <t>17.01.1993</t>
  </si>
  <si>
    <t>89285142074</t>
  </si>
  <si>
    <t>sapiyat333s@mail.ru</t>
  </si>
  <si>
    <t>МКОУ "Салтынская СОШ"</t>
  </si>
  <si>
    <t>Абасов Магомедтагир Магомедович</t>
  </si>
  <si>
    <t>22.07.1961</t>
  </si>
  <si>
    <t>07611763262</t>
  </si>
  <si>
    <t>893820931</t>
  </si>
  <si>
    <t>shkolasalta@mail.ru</t>
  </si>
  <si>
    <t>МКОУ "Сильтинская НОШ"</t>
  </si>
  <si>
    <t>Магомедов Магомед Магомедрасулович</t>
  </si>
  <si>
    <t>13.05.1999</t>
  </si>
  <si>
    <t>174-403-924 56</t>
  </si>
  <si>
    <t>89894459359</t>
  </si>
  <si>
    <t>magomednabi130555@mail.ru</t>
  </si>
  <si>
    <t>МКОУ "Тлогобская СОШ"</t>
  </si>
  <si>
    <t>Мирзаев Абакайлав Магомедович</t>
  </si>
  <si>
    <t>147-853-676 11</t>
  </si>
  <si>
    <t>89634148382</t>
  </si>
  <si>
    <t>mirzaev_abakar@mail.ru</t>
  </si>
  <si>
    <t>МКОУ "Унтынская ООШ"</t>
  </si>
  <si>
    <t>Алиева Заира Пайзулаевна</t>
  </si>
  <si>
    <t>30.09.1980</t>
  </si>
  <si>
    <t>11456900242</t>
  </si>
  <si>
    <t>89894591772</t>
  </si>
  <si>
    <t>zaira.alieva.80@bk.ru</t>
  </si>
  <si>
    <t>МКОУ "Уралинская СОШ"</t>
  </si>
  <si>
    <t>Абакаров Ахмедхан Абубакарович</t>
  </si>
  <si>
    <t>07.12.1980</t>
  </si>
  <si>
    <t>08171728976</t>
  </si>
  <si>
    <t>9064476016</t>
  </si>
  <si>
    <t>axmedxana@mail.ru</t>
  </si>
  <si>
    <t>МКОУ "Хиндахская СОШ"</t>
  </si>
  <si>
    <t>Магомедова Эсмира Саадуевна</t>
  </si>
  <si>
    <t>29.06.1968</t>
  </si>
  <si>
    <t>122-013-064 72</t>
  </si>
  <si>
    <t>89882263006</t>
  </si>
  <si>
    <t>esmira.mansurova.68@mail.ru</t>
  </si>
  <si>
    <t>МКОУ "Хоточинская СОШ"</t>
  </si>
  <si>
    <t>Микаилова Субханат Исаевна</t>
  </si>
  <si>
    <t>19.09.1987</t>
  </si>
  <si>
    <t>151-304-810 15</t>
  </si>
  <si>
    <t>89882100488</t>
  </si>
  <si>
    <t>msubkhanat@mail.ru</t>
  </si>
  <si>
    <t>МКОУ "Хутнибская СОШ"</t>
  </si>
  <si>
    <t>30.05.1984</t>
  </si>
  <si>
    <t>129-454-825 85</t>
  </si>
  <si>
    <t>89887952022</t>
  </si>
  <si>
    <t>patimat.magomedovna.84@mail.ru</t>
  </si>
  <si>
    <t>МКОУ "Чох-Коммунская СОШ"</t>
  </si>
  <si>
    <t>Нажмудинова Раисат Мусаевна</t>
  </si>
  <si>
    <t>05.03.1965</t>
  </si>
  <si>
    <t>107-312-003 92</t>
  </si>
  <si>
    <t>89886431185</t>
  </si>
  <si>
    <t>raisatnazmudinova82@qmail.com</t>
  </si>
  <si>
    <t>МКОУ "Чохская СОШ"</t>
  </si>
  <si>
    <t>Гамзатов Рустам Абасович</t>
  </si>
  <si>
    <t>07.09.1981</t>
  </si>
  <si>
    <t>107-856-986 02</t>
  </si>
  <si>
    <t>89886957794</t>
  </si>
  <si>
    <t>gamzatov-r@inbox.ru</t>
  </si>
  <si>
    <t>МКОУ "Шангодинская СОШ"</t>
  </si>
  <si>
    <t>Ахмедова Аксират Магомедалиевна</t>
  </si>
  <si>
    <t>10.10.1976</t>
  </si>
  <si>
    <t>080-274-571 56</t>
  </si>
  <si>
    <t>89882769862</t>
  </si>
  <si>
    <t>a.aksirat@mail.ru</t>
  </si>
  <si>
    <t>МКОУ "Шуланинская СОШ"</t>
  </si>
  <si>
    <t>Ильясова Асият Ариповна</t>
  </si>
  <si>
    <t>03.02.1986</t>
  </si>
  <si>
    <t>134-179-778 80</t>
  </si>
  <si>
    <t>89654891578</t>
  </si>
  <si>
    <t>shshulani@mail.ru</t>
  </si>
  <si>
    <t>Дербентский район</t>
  </si>
  <si>
    <t>МБОУ " Белиджинская гимназия №1 "</t>
  </si>
  <si>
    <t>Бабаева Саижат Абдуллаховна</t>
  </si>
  <si>
    <t>118-117-689 54</t>
  </si>
  <si>
    <t>saizhat.babayeva@bk.ru</t>
  </si>
  <si>
    <t>Эфендиева Рена Исмаиловна</t>
  </si>
  <si>
    <t>117-493-35570</t>
  </si>
  <si>
    <t>efendieva.rena@yandex.ru</t>
  </si>
  <si>
    <t>МБОУ "Дюзлярская сош"</t>
  </si>
  <si>
    <t>Агаев Нейбулла Агаевич</t>
  </si>
  <si>
    <t>069-454-043 86</t>
  </si>
  <si>
    <t>duzlyar2012@yandex.ru</t>
  </si>
  <si>
    <t>Агаев Казим Нейбуллаевич</t>
  </si>
  <si>
    <t>157-337-214 70</t>
  </si>
  <si>
    <t>kazim.aghaiev.90@mail.ru</t>
  </si>
  <si>
    <t>МБОУ "Аглобинская сош"</t>
  </si>
  <si>
    <t>Исмаилова Камилья Магамедхалифаевна</t>
  </si>
  <si>
    <t>134-418-048 37</t>
  </si>
  <si>
    <t>kamilya.ismailova.85@mail.ru</t>
  </si>
  <si>
    <t>Агабекова Рейхан Казимовна</t>
  </si>
  <si>
    <t>124-602-498 34</t>
  </si>
  <si>
    <t>reykhan.agabekova@mail.ru</t>
  </si>
  <si>
    <t>МБОУ "Араблинская сош"</t>
  </si>
  <si>
    <t>Османов Тагир Османович</t>
  </si>
  <si>
    <t>112-509-23917</t>
  </si>
  <si>
    <t>arablinskaya.sosh@mail.ru</t>
  </si>
  <si>
    <t>Омарова Изнифат Казимагомедовна</t>
  </si>
  <si>
    <t>155-044-847 58</t>
  </si>
  <si>
    <t>iznifato@gmail.com</t>
  </si>
  <si>
    <t>МБОУ "Берикейская сош"</t>
  </si>
  <si>
    <t>Магомедшафиева Милара Исаевна</t>
  </si>
  <si>
    <t>202-151-06988</t>
  </si>
  <si>
    <t>berikey.dagschool@mail.ru</t>
  </si>
  <si>
    <t>МБОУ "Бильгадинская оош"</t>
  </si>
  <si>
    <t>Абдуллаева Серье Абдуллаевна</t>
  </si>
  <si>
    <t>142-953-620 67</t>
  </si>
  <si>
    <t>abdullaevasere@gmail.com</t>
  </si>
  <si>
    <t>Умарханова Зульфия Талибовна</t>
  </si>
  <si>
    <t>081-657-345 81</t>
  </si>
  <si>
    <t>bilgadi.67@mail.ru</t>
  </si>
  <si>
    <t>МБОУ "Великентская сош."</t>
  </si>
  <si>
    <t>Кирхлярова Заира Рашидовна</t>
  </si>
  <si>
    <t>133-033-524 03</t>
  </si>
  <si>
    <t>schoolvelikent@yandex.ru</t>
  </si>
  <si>
    <t>МБОУ "Геджухская сош"</t>
  </si>
  <si>
    <t>Шихмагомедов Эльбрус Асланбекович</t>
  </si>
  <si>
    <t>139-095-028 72</t>
  </si>
  <si>
    <t>gedjuh.school@mail.ru</t>
  </si>
  <si>
    <t>МБОУ "В.Джалганская сош"</t>
  </si>
  <si>
    <t>Гаджалиев Гаджиали Мирзаевич</t>
  </si>
  <si>
    <t>069-435-278 97</t>
  </si>
  <si>
    <t>djalgansosh@yandex.ru</t>
  </si>
  <si>
    <t>Байрамов Зергар Тажетдинович</t>
  </si>
  <si>
    <t>069-435-277 96</t>
  </si>
  <si>
    <t>МБОУ "Джемикентская нш"</t>
  </si>
  <si>
    <t>Ахмедова Альфира Рамазановна</t>
  </si>
  <si>
    <t>109-732-852 72</t>
  </si>
  <si>
    <t>nsh.djemikent@yandex.ru</t>
  </si>
  <si>
    <t>Мирзоева Камале Гусеновна</t>
  </si>
  <si>
    <t>152-387-865 89</t>
  </si>
  <si>
    <t>mirzoevakg05@mail.ru</t>
  </si>
  <si>
    <t>МБОУ "Зидьянская сош"</t>
  </si>
  <si>
    <t>Абдуллаев Гуммет Магомедович</t>
  </si>
  <si>
    <t>139-415-537 72</t>
  </si>
  <si>
    <t>pozar_ogni@mail.ru</t>
  </si>
  <si>
    <t>Дашдиева Гюльшан Шахмирзаевна</t>
  </si>
  <si>
    <t>069-415-350 78-</t>
  </si>
  <si>
    <t>abdullaev51@list.ru</t>
  </si>
  <si>
    <t>МБОУ "Калинская сош"</t>
  </si>
  <si>
    <t>Зухрабов Кафлан Шахнавазович</t>
  </si>
  <si>
    <t>069-434-803-92</t>
  </si>
  <si>
    <t>kalaskola@mail.ru</t>
  </si>
  <si>
    <t>Зухрабова Зимфира Салмановна</t>
  </si>
  <si>
    <t>149-375-677-14</t>
  </si>
  <si>
    <t>zimfira_s@mail.ru</t>
  </si>
  <si>
    <t>МБОУ "Кулларская сош"</t>
  </si>
  <si>
    <t>Шерифов Валерик Загидинович</t>
  </si>
  <si>
    <t>136-649-784 06</t>
  </si>
  <si>
    <t>sosh_kullar@mail.ru</t>
  </si>
  <si>
    <t>МБОУ "Мамедкалинская гимназия им.М.Алиева"</t>
  </si>
  <si>
    <t>Рамазанова Аида Малаалиевна</t>
  </si>
  <si>
    <t>212-319-780 35</t>
  </si>
  <si>
    <t>ram_7575@mail.ru</t>
  </si>
  <si>
    <t>Алиева Джавганат Магомедовна</t>
  </si>
  <si>
    <t>069-455-753 12</t>
  </si>
  <si>
    <t>mgimnasiya@mail.ru</t>
  </si>
  <si>
    <t>МБОУ "Митагинская ООШ"</t>
  </si>
  <si>
    <t>Ханбабаева Рафига Абдурахмановна</t>
  </si>
  <si>
    <t>124-602-515 18</t>
  </si>
  <si>
    <t>rafiga.khanbabaeva@mail.ru</t>
  </si>
  <si>
    <t>МБОУ "Мичуринская сош"</t>
  </si>
  <si>
    <t>Бибалаева Зубайдат Курбановна</t>
  </si>
  <si>
    <t>110-331-194-79</t>
  </si>
  <si>
    <t>zbibalaeva@list.ru</t>
  </si>
  <si>
    <t>Гаджимирзоев Раул Гаджисалахович</t>
  </si>
  <si>
    <t>156-517-167-75</t>
  </si>
  <si>
    <t>gadzimirzoevraul1@gmail.com</t>
  </si>
  <si>
    <t>МБОУ "Мугартынская сош"</t>
  </si>
  <si>
    <t>Джанмирзаева Рафима Насрединовна</t>
  </si>
  <si>
    <t>071-021-093-98</t>
  </si>
  <si>
    <t>mugarty12@mail.ru</t>
  </si>
  <si>
    <t>Курбанов Кенан Надирович</t>
  </si>
  <si>
    <t>192-467-546 04</t>
  </si>
  <si>
    <t>kenan_kurbanov97@mail.ru</t>
  </si>
  <si>
    <t>МБОУ "Музаимская сош"</t>
  </si>
  <si>
    <t>Гусейнова Тамане Гуджаевна</t>
  </si>
  <si>
    <t>154-613-327 49</t>
  </si>
  <si>
    <t>raxman.agarzaev@mail.ru</t>
  </si>
  <si>
    <t>Агарзаев Рахман Кудретдинович</t>
  </si>
  <si>
    <t>146-285-785 96</t>
  </si>
  <si>
    <t>ruzanna87y@gmail.com</t>
  </si>
  <si>
    <t>МБОУ "Нюгдинская СОШ им.Х.Д.Авшалумова"</t>
  </si>
  <si>
    <t>Ахадов Аяз Акрамович</t>
  </si>
  <si>
    <t>081-717-325 63</t>
  </si>
  <si>
    <t>nugdischool@mail.ru</t>
  </si>
  <si>
    <t>Мирзоев Мирза Бабаевич</t>
  </si>
  <si>
    <t>069-434-518-90</t>
  </si>
  <si>
    <t>mirza053@mail.ru</t>
  </si>
  <si>
    <t>МБОУ "Оош им.Г.Давыдовой" с.Джалган.</t>
  </si>
  <si>
    <t>Мамедова Гюльнара Магомедагаевна</t>
  </si>
  <si>
    <t>145-245-21540</t>
  </si>
  <si>
    <t>mamedov4g@yandex.ru</t>
  </si>
  <si>
    <t>Гаджиев Руслан Абумислимович</t>
  </si>
  <si>
    <t>124-583-45460</t>
  </si>
  <si>
    <t>davidov.school@yandex.ru</t>
  </si>
  <si>
    <t>МБОУ "оош п,Белиджи.</t>
  </si>
  <si>
    <t>Магомедова Эльвира Омаровна</t>
  </si>
  <si>
    <t>belschool@bk.ru</t>
  </si>
  <si>
    <t>Алисултанов Сулейман Гусейнович</t>
  </si>
  <si>
    <t>suleyman.alisultanov.63@mail.ru</t>
  </si>
  <si>
    <t>МБОУ «Падарская сош»</t>
  </si>
  <si>
    <t>Алишихова Раксана Залымхановна</t>
  </si>
  <si>
    <t>210-260-714 95</t>
  </si>
  <si>
    <t>raksana.alishixova@mail.ru</t>
  </si>
  <si>
    <t>МБОУ "Рубасская сош"</t>
  </si>
  <si>
    <t>Мусаев Салават Гаджиевич</t>
  </si>
  <si>
    <t>079-864-957 55</t>
  </si>
  <si>
    <t>rubas08@rambler.ru</t>
  </si>
  <si>
    <t>Мамерзаев Яшар Амремзаевич</t>
  </si>
  <si>
    <t>079-864-948 55</t>
  </si>
  <si>
    <t>rubassch@mail.ru</t>
  </si>
  <si>
    <t>МБОУ "Рукельская оош"</t>
  </si>
  <si>
    <t>Шихгайдаров Шихгайдар Дашдемирович</t>
  </si>
  <si>
    <t>077-380-866 03</t>
  </si>
  <si>
    <t>nov.rukel@yandex.ru</t>
  </si>
  <si>
    <t>Керимова Халида Кудретдиновна</t>
  </si>
  <si>
    <t>126-538-908 78</t>
  </si>
  <si>
    <t>МБОУ "Рукельская СОШ им. Н.С.Ахмедова"</t>
  </si>
  <si>
    <t>Мирзеханов Ядигар Мирзеханович</t>
  </si>
  <si>
    <t>069-435-487 03</t>
  </si>
  <si>
    <t>rukielskaia.sosh@mail.ru</t>
  </si>
  <si>
    <t>Дадашев Махир Гасанбекович</t>
  </si>
  <si>
    <t>146-366-742 85</t>
  </si>
  <si>
    <t>МБОУ "Сабновинская сош им. Умаханова М-С.И."</t>
  </si>
  <si>
    <t>Османов Виктор Мурадханович</t>
  </si>
  <si>
    <t>147-563-822 91</t>
  </si>
  <si>
    <t>mkousoshsabnova@yandex.ru</t>
  </si>
  <si>
    <t>Гаджиев Физули Ханмагомедович</t>
  </si>
  <si>
    <t>069-435-062 83</t>
  </si>
  <si>
    <t>fizuli190961@gmail.com</t>
  </si>
  <si>
    <t>Казимагомедова Зарема Абдурахмановна</t>
  </si>
  <si>
    <t>167-089-713 06</t>
  </si>
  <si>
    <t>kazimaghomiedova87@mail.ru</t>
  </si>
  <si>
    <t>МБОУ «Саликская сош"</t>
  </si>
  <si>
    <t>Эскерова Луиза Вадимовна</t>
  </si>
  <si>
    <t>147-180-019 46</t>
  </si>
  <si>
    <t>salikdr_01_30@mail.ru</t>
  </si>
  <si>
    <t>МБОУ "Сегелярская НШ"</t>
  </si>
  <si>
    <t>Алиева Зубарият Гаджиевна</t>
  </si>
  <si>
    <t>zubariyata@bk.ru</t>
  </si>
  <si>
    <t>МБОУ "Сош №1 пос. Белиджи им. М. Ярагского"</t>
  </si>
  <si>
    <t>Залова Имара Алифендиевна</t>
  </si>
  <si>
    <t>071-696-074 85</t>
  </si>
  <si>
    <t>zalova.imara@yandex.ru</t>
  </si>
  <si>
    <t>Омарова Марина Омаровна</t>
  </si>
  <si>
    <t>119-282-45767</t>
  </si>
  <si>
    <t>marinaomarova1986@list.ru</t>
  </si>
  <si>
    <t>МБОУ «СОШ №2" с.Белиджи"</t>
  </si>
  <si>
    <t>Казимов Алемдар Агаларович</t>
  </si>
  <si>
    <t>115-475-941 66</t>
  </si>
  <si>
    <t>schola259@mail.ru</t>
  </si>
  <si>
    <t>Джамалдинов Низами Султанович</t>
  </si>
  <si>
    <t>069-416-831 94</t>
  </si>
  <si>
    <t>niza76@mail.ru</t>
  </si>
  <si>
    <t>МБОУ " СОШ №2"пос.Белиджи</t>
  </si>
  <si>
    <t>Агабекова Анжелика Зухрабовна</t>
  </si>
  <si>
    <t>069-435-338 92</t>
  </si>
  <si>
    <t>bsosh2@list.ru</t>
  </si>
  <si>
    <t>Вагнер Екатерина Сергеевна</t>
  </si>
  <si>
    <t>142-401-996 33</t>
  </si>
  <si>
    <t>sergeevn1995@mail.ru</t>
  </si>
  <si>
    <t>МБОУ "СОШ №3 п.Белиджи"</t>
  </si>
  <si>
    <t>Магомедова Раина Джабраиловна</t>
  </si>
  <si>
    <t>179-108-559-99</t>
  </si>
  <si>
    <t>bel-sosh3@yandex.ru</t>
  </si>
  <si>
    <t>Махмудов Махмуд Зейдуллаевич</t>
  </si>
  <si>
    <t>071-798-102-86</t>
  </si>
  <si>
    <t>МБОУ "Сош № 3 поселка Мамедкала"</t>
  </si>
  <si>
    <t>Рабаданова Милвари Пашаевна</t>
  </si>
  <si>
    <t>074-824-318-76</t>
  </si>
  <si>
    <t>duzshkola@mail.ru</t>
  </si>
  <si>
    <t>Рамазанов Зейнуддин Гаджирамазанович</t>
  </si>
  <si>
    <t>074-827-024-77</t>
  </si>
  <si>
    <t>zeinutdin1968@mail.ru</t>
  </si>
  <si>
    <t>МБОУ "СОШ с. Н. Джалган ."</t>
  </si>
  <si>
    <t>Тарикулиева Назакет Вадимовна</t>
  </si>
  <si>
    <t>124-602-625 23</t>
  </si>
  <si>
    <t>tarikulieva.nazaket@yandex.ru</t>
  </si>
  <si>
    <t>Агарагимов Фуад Шихбалаевич</t>
  </si>
  <si>
    <t>127-045-901-41</t>
  </si>
  <si>
    <t>ndjalgan@yandex.ru</t>
  </si>
  <si>
    <t>МБОУ «Татлярская сош»</t>
  </si>
  <si>
    <t>Мамедова Бибиханым Демировна</t>
  </si>
  <si>
    <t>199-670-138-30</t>
  </si>
  <si>
    <t>mamedovabibihanym0@gmail.com</t>
  </si>
  <si>
    <t>Гаджиева Натаван Физулиевна</t>
  </si>
  <si>
    <t>148-913-419-90</t>
  </si>
  <si>
    <t>tatlyar.shkola@yandex.ru</t>
  </si>
  <si>
    <t>МБОУ "Хазарская сош"</t>
  </si>
  <si>
    <t>Магомедова Оксана Абдумуслимовна</t>
  </si>
  <si>
    <t>127-045-165 33</t>
  </si>
  <si>
    <t>oksanamagomedova68@gmail.com</t>
  </si>
  <si>
    <t>Гапаева Марина Абасовна</t>
  </si>
  <si>
    <t>125-783-149 73</t>
  </si>
  <si>
    <t>hazarsoh@mail.ru</t>
  </si>
  <si>
    <t>МБОУ "Чинарская СОШ №1"</t>
  </si>
  <si>
    <t>Гусаева Умижат Магомедовна</t>
  </si>
  <si>
    <t>069-435-547 99</t>
  </si>
  <si>
    <t>scohoolchinar-1@yandex.ru</t>
  </si>
  <si>
    <t>Гусаева Фатима Магомедовна</t>
  </si>
  <si>
    <t>165-643-623 84</t>
  </si>
  <si>
    <t>history261195@mail.ru</t>
  </si>
  <si>
    <t>МБОУ "Чинарская СОШ№2 "</t>
  </si>
  <si>
    <t>Курбанов Гаджибек Гусейнович</t>
  </si>
  <si>
    <t>069-435-400 81</t>
  </si>
  <si>
    <t>gajibeck.kurbanov@yandex.ru</t>
  </si>
  <si>
    <t>Касимова Рима Раджабовна</t>
  </si>
  <si>
    <t>069-435-396 01</t>
  </si>
  <si>
    <t>rimakasimowa@yandex.ru</t>
  </si>
  <si>
    <t>МБОУ «Школа-сад с. Нижний Джалган"</t>
  </si>
  <si>
    <t>Агаева Замира Сеидкафлановна</t>
  </si>
  <si>
    <t>shcola-sad@mail.ru</t>
  </si>
  <si>
    <t>Меликова Гюльшан Казиевна</t>
  </si>
  <si>
    <t>gyulshanmelikova@yandex.ru</t>
  </si>
  <si>
    <t>МБОУ "Сош №1 с.Белиджи"</t>
  </si>
  <si>
    <t>Маилова Кюбре Алимирзоевна</t>
  </si>
  <si>
    <t>069-416-804 91</t>
  </si>
  <si>
    <t>s_belidgi_1@mail.ru</t>
  </si>
  <si>
    <t>Гашимов Артур Гудретдинович</t>
  </si>
  <si>
    <t>112-245-481 11</t>
  </si>
  <si>
    <t>МБОУ "Джемикентская сош."</t>
  </si>
  <si>
    <t>Атаев Агамирза Алимирзаевич</t>
  </si>
  <si>
    <t>138-410-901 45</t>
  </si>
  <si>
    <t>sosh.djemikent@mail.ru</t>
  </si>
  <si>
    <t>МБОУ"Митаги - Казмалярская сош"</t>
  </si>
  <si>
    <t>Оруджев Сакит Фахретдинович</t>
  </si>
  <si>
    <t>153-855-217 77</t>
  </si>
  <si>
    <t>sakitorudjev@yandex.ru</t>
  </si>
  <si>
    <t>Магомедов Сейях Шихбалаевич</t>
  </si>
  <si>
    <t>124-602-518 21</t>
  </si>
  <si>
    <t>mkoumitagi@rambler.ru</t>
  </si>
  <si>
    <t>МБОУ "Сош №2 пос. Мамедкала"</t>
  </si>
  <si>
    <t>Абубакарова Фатима Джарулловна</t>
  </si>
  <si>
    <t>124-624-546 43</t>
  </si>
  <si>
    <t>fat-83@mail.ru</t>
  </si>
  <si>
    <t>Ибрагимова Зарема Джамиевна</t>
  </si>
  <si>
    <t>069-453-870-08</t>
  </si>
  <si>
    <t>ibragimova.zar@yandex.ru</t>
  </si>
  <si>
    <t>МБОУ "Сош №4"п.Белиджи</t>
  </si>
  <si>
    <t>Джабраилова Беневша Назировна</t>
  </si>
  <si>
    <t>118-117-693 50</t>
  </si>
  <si>
    <t>belsosh4@yandex.ru</t>
  </si>
  <si>
    <t>Апаева Элана Магамдаевна</t>
  </si>
  <si>
    <t>109-633-002 36</t>
  </si>
  <si>
    <t>МБОУ " Уллу-Теркеменская СОШ"</t>
  </si>
  <si>
    <t>Бегахмедова Нармина Абдужелиловна</t>
  </si>
  <si>
    <t>069-415-328 80</t>
  </si>
  <si>
    <t>ulluterkeme@mail.ru</t>
  </si>
  <si>
    <t>МБОУ "Деличобанская СОШ"</t>
  </si>
  <si>
    <t>Муталимов Алим Ханкарович</t>
  </si>
  <si>
    <t>069-435-016-77</t>
  </si>
  <si>
    <t>delchkool@mail.ru</t>
  </si>
  <si>
    <t>Муталимова Гюльдер Магомедсалиховна</t>
  </si>
  <si>
    <t>069-434-98411</t>
  </si>
  <si>
    <t>Карабудахкнтский район</t>
  </si>
  <si>
    <t>МБОУ " Какашуринская СОШ №2"</t>
  </si>
  <si>
    <t>Темирханов Алимхан Темирханович</t>
  </si>
  <si>
    <t>kakasurinskayasosh2@mail.ru</t>
  </si>
  <si>
    <t>МБОУ " Ачинская СОШ №1"</t>
  </si>
  <si>
    <t>Гаджикеримов Кахриман Агакеримович</t>
  </si>
  <si>
    <t>kgadzhikerimov@mail.ru</t>
  </si>
  <si>
    <t>МБОУ " Гелинская СОШ им. Загирова Х.А"</t>
  </si>
  <si>
    <t>Хосаров Хосар Шахманаевич</t>
  </si>
  <si>
    <t>hosarov@mail.ru</t>
  </si>
  <si>
    <t>МБОУ " Гимназия "</t>
  </si>
  <si>
    <t>Муселемов Муселем Дарсанович</t>
  </si>
  <si>
    <t>melesum@mail.ru</t>
  </si>
  <si>
    <t>МБОУ " Губденская СОШ "</t>
  </si>
  <si>
    <t>Абдусалимов Магомедакрами Магомедрасулович</t>
  </si>
  <si>
    <t>abdusalimov05@mail.ru</t>
  </si>
  <si>
    <t>МБОУ " Гурбукинская СОШ №2" им Багандалиева М.Б</t>
  </si>
  <si>
    <t>Ханапиев Ханапи Саидпашаевич</t>
  </si>
  <si>
    <t>wolf-2201@mail.ru</t>
  </si>
  <si>
    <t>МБОУ " Гурбукинская СОШ №1"</t>
  </si>
  <si>
    <t>Гаджиев Магомедмурад Магомедхабибович</t>
  </si>
  <si>
    <t>muradddd.91@mail.ru</t>
  </si>
  <si>
    <t>МБОУ " Джангинская СОШ "</t>
  </si>
  <si>
    <t>Абдулагатов Макагаджи Абдулбасирович</t>
  </si>
  <si>
    <t>abdulagatov1994@mail.ru</t>
  </si>
  <si>
    <t>МБОУ " Доргелинская СОШ №2"</t>
  </si>
  <si>
    <t>Рашидова Зумуруд Абдулазимовна</t>
  </si>
  <si>
    <t>zuma01989@gmail.com</t>
  </si>
  <si>
    <t>МБОУ Доргелинская СОШ №1</t>
  </si>
  <si>
    <t>Зияева Айнулбарият Магомедбашировна</t>
  </si>
  <si>
    <t>agadzhieva97@mail.ru</t>
  </si>
  <si>
    <t>МБОУ " Зеленоморская СОШ "</t>
  </si>
  <si>
    <t>Курбанов Ахмед-Гаджи Куранович</t>
  </si>
  <si>
    <t>zelenikt@mail.ru</t>
  </si>
  <si>
    <t>МБОУ " Какамахинская СОШ "</t>
  </si>
  <si>
    <t>Яхьяева Ханум Жалалутдиновна</t>
  </si>
  <si>
    <t>zkhanum1975@mail.ru</t>
  </si>
  <si>
    <t>МБОУ " Какашуринская СОШ №1"</t>
  </si>
  <si>
    <t>Адаева Заира Нурутдиновна</t>
  </si>
  <si>
    <t>kakashura1@mail.ru</t>
  </si>
  <si>
    <t>МБОУ " Карабудахкентская СОШ №3 "</t>
  </si>
  <si>
    <t>Абужаев Расул Абдулжалилович</t>
  </si>
  <si>
    <t>rasul9000@mail.ru</t>
  </si>
  <si>
    <t>МБОУ " Карабудахкентская СОШ №5"</t>
  </si>
  <si>
    <t>Ахмедова Адавият Пашаевна</t>
  </si>
  <si>
    <t>ahme17ada@mail.ru</t>
  </si>
  <si>
    <t>МБОУ " КСОШ №1" ИМ. г.м. АБДУЛЛАЕВА "</t>
  </si>
  <si>
    <t>Паталиева Насибат Анварбековна</t>
  </si>
  <si>
    <t>pataliyeva93@mail.ru</t>
  </si>
  <si>
    <t>МБОУ " Карабудахкентская СОШ №2 "</t>
  </si>
  <si>
    <t>Хакимова Исбаният Мугутдиновна</t>
  </si>
  <si>
    <t>isbaniyat1701@gmail.com</t>
  </si>
  <si>
    <t>МБОУ " Ленинкентская СОШ "</t>
  </si>
  <si>
    <t>Магомедова Нарисат Магомедовна</t>
  </si>
  <si>
    <t>79634088552@yandex.ru</t>
  </si>
  <si>
    <t>МБОУ " Манаскентская СОШ "</t>
  </si>
  <si>
    <t>Салихов Тамерлан Магомаевич</t>
  </si>
  <si>
    <t>salikhov_t@bk.ru</t>
  </si>
  <si>
    <t>МБОУ " Манасская СОШ "</t>
  </si>
  <si>
    <t>Саидов Арсен Макашарипович</t>
  </si>
  <si>
    <t>arsen.saidov@list.ru</t>
  </si>
  <si>
    <t>МБОУ " Параульская СОШ №2" им Насрутдинова ИН</t>
  </si>
  <si>
    <t>Валиев Саид Арсаналиевич</t>
  </si>
  <si>
    <t>paraul-8705@mail.ru</t>
  </si>
  <si>
    <t>МБОУ " Параульская СОШ №3"</t>
  </si>
  <si>
    <t>Раджабов Багаутдин Имамутдинович</t>
  </si>
  <si>
    <t>bagazakhra@mail.ru</t>
  </si>
  <si>
    <t>МБОУ " Сирагинская СОШ"</t>
  </si>
  <si>
    <t>Хидирбекова Лариса Исрапиловна</t>
  </si>
  <si>
    <t>marziat76@mail.ru</t>
  </si>
  <si>
    <t>МБОУ " Уллубийаульская СОШ"</t>
  </si>
  <si>
    <t>Магомедова Гульжанат Адавовна</t>
  </si>
  <si>
    <t>imakova-gulya666@mail.ru</t>
  </si>
  <si>
    <t>МБОУ " Параульская СОШ №1 им Бейбулатова Г.Т"</t>
  </si>
  <si>
    <t>Айгумов Айнитдин Магомедрасулович</t>
  </si>
  <si>
    <t>ainudin04@mail.ru</t>
  </si>
  <si>
    <t>МБОУ " Агачаульская СОШ "</t>
  </si>
  <si>
    <t>Османова Гёзель Османовна</t>
  </si>
  <si>
    <t>75osmanova@mail.ru</t>
  </si>
  <si>
    <t>МБОУ " Аданакская СОШ "</t>
  </si>
  <si>
    <t>Валиева Жарият Камиловна</t>
  </si>
  <si>
    <t>zhariyat.valieva@mail.ru</t>
  </si>
  <si>
    <t>МБОУ " Ачисинская СОШ №2"</t>
  </si>
  <si>
    <t>Вараева Хадижат Курбанмагомедовна</t>
  </si>
  <si>
    <t>varaeva.hadya1991@mail.ru</t>
  </si>
  <si>
    <t>Каякентский район</t>
  </si>
  <si>
    <t>МКОУ "Каранайаульская СОШ"</t>
  </si>
  <si>
    <t>Абдуллаева Казибат Магомедовна</t>
  </si>
  <si>
    <t>24.05.1989</t>
  </si>
  <si>
    <t>151-938-02868</t>
  </si>
  <si>
    <t>89618357806</t>
  </si>
  <si>
    <t>kazi_240589@mail.ru</t>
  </si>
  <si>
    <t>МКОУ «Первомайская СОШ №1»</t>
  </si>
  <si>
    <t>0515012670</t>
  </si>
  <si>
    <t>Курбанова Ашура Раджабовна</t>
  </si>
  <si>
    <t>21.08.1977</t>
  </si>
  <si>
    <t>140-059-096 25</t>
  </si>
  <si>
    <t>89674076393</t>
  </si>
  <si>
    <t>ashura-kurbanova@mail.ru</t>
  </si>
  <si>
    <t>МКОУ «Сагасидейбукская СОШ»</t>
  </si>
  <si>
    <t>0515013603</t>
  </si>
  <si>
    <t>Магомедова Райганат Магомедовна</t>
  </si>
  <si>
    <t>17.07.1972</t>
  </si>
  <si>
    <t>06883279618</t>
  </si>
  <si>
    <t>89285937418</t>
  </si>
  <si>
    <t>raig.magomedova@yandex.ru</t>
  </si>
  <si>
    <t>МБОУ «Нововикринская СОШ»</t>
  </si>
  <si>
    <t>0515013106</t>
  </si>
  <si>
    <t>Алиева Анжела Курбангаджиевна</t>
  </si>
  <si>
    <t>21.09.1999</t>
  </si>
  <si>
    <t>17951907011</t>
  </si>
  <si>
    <t>89640121110</t>
  </si>
  <si>
    <t>anzhela.a99@mail.ru</t>
  </si>
  <si>
    <t>МКОУ "Дружбинская СОШ"</t>
  </si>
  <si>
    <t>0515013138</t>
  </si>
  <si>
    <t>Магомедова Гидаят Хасбуллаевна</t>
  </si>
  <si>
    <t>28.02.1984</t>
  </si>
  <si>
    <t>11071642104</t>
  </si>
  <si>
    <t>896340264</t>
  </si>
  <si>
    <t>gidaatmagomedova87@gmail.com</t>
  </si>
  <si>
    <t>МКОУ "Башлыкентская СОШ"</t>
  </si>
  <si>
    <t>0515013610</t>
  </si>
  <si>
    <t>Абдуразизов Курбан Абдуразизович</t>
  </si>
  <si>
    <t>06.09.1960</t>
  </si>
  <si>
    <t>07004092612</t>
  </si>
  <si>
    <t>89894672739</t>
  </si>
  <si>
    <t>kurban-me@mail.ru</t>
  </si>
  <si>
    <t>МКОУ "Гергинская СОШ"</t>
  </si>
  <si>
    <t>0515013628</t>
  </si>
  <si>
    <t>Омаров Расул Рамазанович</t>
  </si>
  <si>
    <t>19.08.1976</t>
  </si>
  <si>
    <t>071-961-530 71</t>
  </si>
  <si>
    <t>89640200021</t>
  </si>
  <si>
    <t>gerginskaya.sosh@mail.ru</t>
  </si>
  <si>
    <t>МКОУ «Дейбукская ООШ»</t>
  </si>
  <si>
    <t>Алигаджиева Абидат Омаровна</t>
  </si>
  <si>
    <t>01.03.1973</t>
  </si>
  <si>
    <t>07196160876</t>
  </si>
  <si>
    <t>89634004196</t>
  </si>
  <si>
    <t>deybukskaya.oosh@mail.ru</t>
  </si>
  <si>
    <t>МКОУ «Джаванкентская СОШ»</t>
  </si>
  <si>
    <t>0515013593</t>
  </si>
  <si>
    <t>Абдурахманова Умугайбат Абдулхаликовна</t>
  </si>
  <si>
    <t>114-858-365-75</t>
  </si>
  <si>
    <t>89673981259</t>
  </si>
  <si>
    <t>abdurakhmanova.1973@mail.ru</t>
  </si>
  <si>
    <t>МКУ «Инчхенская НОШ"»</t>
  </si>
  <si>
    <t>0515013240</t>
  </si>
  <si>
    <t>Гаджиева Сакинат Магомедовна</t>
  </si>
  <si>
    <t>15.09.1970</t>
  </si>
  <si>
    <t>076-771-188 04</t>
  </si>
  <si>
    <t>89667415386</t>
  </si>
  <si>
    <t>inchkhe@gmail.com</t>
  </si>
  <si>
    <t>МКОУ «Капкайкентская СОШ им.Б.А.Магомедова»</t>
  </si>
  <si>
    <t>000515013113</t>
  </si>
  <si>
    <t>Пашаева Мадина Пашаевна</t>
  </si>
  <si>
    <t>18.09.1997</t>
  </si>
  <si>
    <t>18221665459</t>
  </si>
  <si>
    <t>9094859279</t>
  </si>
  <si>
    <t>pashaeva1997m97@mail.ru</t>
  </si>
  <si>
    <t>МКОУ "Каякентская СОШ №1"</t>
  </si>
  <si>
    <t>0515012656</t>
  </si>
  <si>
    <t>Солтанакова Наида Абсалютдиновна</t>
  </si>
  <si>
    <t>02.01.1992</t>
  </si>
  <si>
    <t>16140847348</t>
  </si>
  <si>
    <t>89604163602</t>
  </si>
  <si>
    <t>kayakent.sosh1@mail.ru</t>
  </si>
  <si>
    <t>МКОУ "Каякентская СОШ №2 им.Арсланалиева Х.Ш."</t>
  </si>
  <si>
    <t>Мирзабекова Уму Ильмутдиновна</t>
  </si>
  <si>
    <t>21.11.1978</t>
  </si>
  <si>
    <t>07683574513</t>
  </si>
  <si>
    <t>9667415614</t>
  </si>
  <si>
    <t>mirzabekovauma2@gmail.com</t>
  </si>
  <si>
    <t>МКОУ «Каякентская СОШ №3»</t>
  </si>
  <si>
    <t>Аташева Зарема Гусеновна</t>
  </si>
  <si>
    <t>04.11.1990</t>
  </si>
  <si>
    <t>14009562128</t>
  </si>
  <si>
    <t>89654874535</t>
  </si>
  <si>
    <t>kayakent-sosh3@kayakent.ru</t>
  </si>
  <si>
    <t>МКОУ "Новокаякентская СОШ"</t>
  </si>
  <si>
    <t>0515012649</t>
  </si>
  <si>
    <t>Ражбадинов Арсен Саидович</t>
  </si>
  <si>
    <t>29.05.1964</t>
  </si>
  <si>
    <t>07650981190</t>
  </si>
  <si>
    <t>9034817960</t>
  </si>
  <si>
    <t>arsensaid@mail.ru</t>
  </si>
  <si>
    <t>МКОУ "Первомайская гимназия им.С.Багамаева"</t>
  </si>
  <si>
    <t>0515012688</t>
  </si>
  <si>
    <t>Гаджимурадова Заза Абдулагаевна</t>
  </si>
  <si>
    <t>24.11.1986</t>
  </si>
  <si>
    <t>12980609986</t>
  </si>
  <si>
    <t>89633713930</t>
  </si>
  <si>
    <t>gadzhimuradova.zaza@mail.ru</t>
  </si>
  <si>
    <t>МКОУ «Усемикентская СОШ»</t>
  </si>
  <si>
    <t>0515013530</t>
  </si>
  <si>
    <t>Ашурова Саният Юнусовна</t>
  </si>
  <si>
    <t>07.06.1987</t>
  </si>
  <si>
    <t>154-474-640 70</t>
  </si>
  <si>
    <t>9679372053</t>
  </si>
  <si>
    <t>89034984323s@gmail.com</t>
  </si>
  <si>
    <t>МКОУ "Утамышская СОШ"</t>
  </si>
  <si>
    <t>0515013120</t>
  </si>
  <si>
    <t>Зубаилова Разият Арсланалиевна</t>
  </si>
  <si>
    <t>29.04.1973</t>
  </si>
  <si>
    <t>076-835-017-89</t>
  </si>
  <si>
    <t>89894525894</t>
  </si>
  <si>
    <t>rzubailova@bk.ru</t>
  </si>
  <si>
    <t>МКОУ «Алходжакентская СОШ»</t>
  </si>
  <si>
    <t>0515013716</t>
  </si>
  <si>
    <t>Шихшабеков Артём Пашабекович</t>
  </si>
  <si>
    <t>25.06.1984</t>
  </si>
  <si>
    <t>152-060-591 26</t>
  </si>
  <si>
    <t>89054296655</t>
  </si>
  <si>
    <t>aartum@mail.ru</t>
  </si>
  <si>
    <t>МКОУ «Новокаякентская начальная школа- детский сад №1»</t>
  </si>
  <si>
    <t>0515013152</t>
  </si>
  <si>
    <t>Бабасова Шамала Шахнавазовна</t>
  </si>
  <si>
    <t>01.01.1948</t>
  </si>
  <si>
    <t>071-961-580-81</t>
  </si>
  <si>
    <t>89637981272</t>
  </si>
  <si>
    <t>nshkolasad@mail.ru</t>
  </si>
  <si>
    <t>Кумторкалинский район</t>
  </si>
  <si>
    <t>МКОУ"Аджидадинская СОШ"</t>
  </si>
  <si>
    <t>Ахмедханова Асият Абдурашидовна</t>
  </si>
  <si>
    <t>u21978@mail.ru</t>
  </si>
  <si>
    <t>МКОУ"Алмалинская СОШ"</t>
  </si>
  <si>
    <t>Мусаева Кумсият Абдулмеджидовна</t>
  </si>
  <si>
    <t>071-017-875-38</t>
  </si>
  <si>
    <t>almalokum@mail.ru</t>
  </si>
  <si>
    <t>МКОУ "Дахадаевская ООШ"</t>
  </si>
  <si>
    <t>0552002550</t>
  </si>
  <si>
    <t>Исмаилова Умукусум Алиевна</t>
  </si>
  <si>
    <t>25.08.1984</t>
  </si>
  <si>
    <t>143-897-473 10</t>
  </si>
  <si>
    <t>89094826580</t>
  </si>
  <si>
    <t>ismailova-umukusum@rambler.ru</t>
  </si>
  <si>
    <t>МКОУ "Коркмаскалинская СОШ им. М-З Баймурзаева "</t>
  </si>
  <si>
    <t>0552006717</t>
  </si>
  <si>
    <t>Яхьяев Гусен Русланович</t>
  </si>
  <si>
    <t>25.01.1991</t>
  </si>
  <si>
    <t>15130343205</t>
  </si>
  <si>
    <t>89896556333</t>
  </si>
  <si>
    <t>uectyyandex@gmail.com</t>
  </si>
  <si>
    <t>МКОУ "Коркмаскалинская СОШ"</t>
  </si>
  <si>
    <t>Аташева Аида Солтанбековна</t>
  </si>
  <si>
    <t>atasheva87@mail.ru</t>
  </si>
  <si>
    <t>МКОУ"Темиргоевская СОШ"</t>
  </si>
  <si>
    <t>0552002575</t>
  </si>
  <si>
    <t>Сахаватова Марина Исубовна</t>
  </si>
  <si>
    <t>22.05.1986</t>
  </si>
  <si>
    <t>152-141-803 19</t>
  </si>
  <si>
    <t>89285186054</t>
  </si>
  <si>
    <t>marina280822@yandex.ru</t>
  </si>
  <si>
    <t>МКОУ"Тюбинская СОШ"</t>
  </si>
  <si>
    <t>0552002409</t>
  </si>
  <si>
    <t>Гасанов Нурмагомед Магомедрасулович</t>
  </si>
  <si>
    <t>23.11.1093</t>
  </si>
  <si>
    <t>131-487-462 57</t>
  </si>
  <si>
    <t>89884556996</t>
  </si>
  <si>
    <t>hendi93@mail.ru</t>
  </si>
  <si>
    <t>Далгатов Магомед Насрулаевич</t>
  </si>
  <si>
    <t>086-256-505 86</t>
  </si>
  <si>
    <t>dmn66@mail.ru</t>
  </si>
  <si>
    <t>МКОУ "Учкентская СОШ"</t>
  </si>
  <si>
    <t>Алиева Камила Камиловна</t>
  </si>
  <si>
    <t>174-564-523 90</t>
  </si>
  <si>
    <t>kamizaga@icloud.com</t>
  </si>
  <si>
    <t>МКОУ "Шамхалянгиюртовская СОШ"</t>
  </si>
  <si>
    <t>0552002511</t>
  </si>
  <si>
    <t>Мусаева Гульжанат Солтанхановна</t>
  </si>
  <si>
    <t>22.11.1995</t>
  </si>
  <si>
    <t>16907022569</t>
  </si>
  <si>
    <t>89289764843</t>
  </si>
  <si>
    <t>gul.musaeva95@gmail.com</t>
  </si>
  <si>
    <t>Лакский район</t>
  </si>
  <si>
    <t>МКОУ Карашинская ООШ</t>
  </si>
  <si>
    <t>Ханмагомедов Эмир Курбанисмаилович</t>
  </si>
  <si>
    <t>karasha_oosh@mail.ru</t>
  </si>
  <si>
    <t>МКОУ Кубинская СОШ</t>
  </si>
  <si>
    <t>Сунгуров Магомед Сулейманович</t>
  </si>
  <si>
    <t>134-155-937 51</t>
  </si>
  <si>
    <t>kuba_sosh@mail.ru</t>
  </si>
  <si>
    <t>МКОУ Куминская ООШ</t>
  </si>
  <si>
    <t>Салихова Светлана Аскандаровна</t>
  </si>
  <si>
    <t>069-134-809 80</t>
  </si>
  <si>
    <t>kuma_oosh@mail.ru</t>
  </si>
  <si>
    <t>МБОУ Кумухская COШ</t>
  </si>
  <si>
    <t>Гасанова Асият Абулмухсиновна</t>
  </si>
  <si>
    <t>069-133-856 83</t>
  </si>
  <si>
    <t>76krolik@mail.ru</t>
  </si>
  <si>
    <t>МКОУ Кундынская СОШ</t>
  </si>
  <si>
    <t>Гуйдалаев Абакар Гамзатович</t>
  </si>
  <si>
    <t>kundi_sosh@mail.ru</t>
  </si>
  <si>
    <t>МКОУ Курклинская СОШ</t>
  </si>
  <si>
    <t>Гужиев Курбанмагомед Нурулахович</t>
  </si>
  <si>
    <t>069-134-041 56</t>
  </si>
  <si>
    <t>kurkli_sosh@mail.ru</t>
  </si>
  <si>
    <t>МКОУ Унчукатлинская СОШ</t>
  </si>
  <si>
    <t>Кушиев Малик Магомедович</t>
  </si>
  <si>
    <t>069-126-478-84</t>
  </si>
  <si>
    <t>unchukat_sosh@mail.ru</t>
  </si>
  <si>
    <t>МКОУ Уринская ООШ</t>
  </si>
  <si>
    <t>Курбанов Даниял Ахмедович</t>
  </si>
  <si>
    <t>069-134-021-52</t>
  </si>
  <si>
    <t>uri_oosh@mail.ru</t>
  </si>
  <si>
    <t>МКОУ Хулисминская ООШ</t>
  </si>
  <si>
    <t>Акаев Сагир Абдулкеримович</t>
  </si>
  <si>
    <t>069-134-731 75</t>
  </si>
  <si>
    <t>hulisma_sosh@mail.ru</t>
  </si>
  <si>
    <t>МКОУ Хунинская ООШ</t>
  </si>
  <si>
    <t>Ибрагимов Сабир Омарович</t>
  </si>
  <si>
    <t>161-713-583 56</t>
  </si>
  <si>
    <t>05.sabir@mail.ru</t>
  </si>
  <si>
    <t>МКОУ Хуринская ООШ</t>
  </si>
  <si>
    <t>Махмудов Магди Гасангусейнович</t>
  </si>
  <si>
    <t>069-123-664-72</t>
  </si>
  <si>
    <t>huru-sosh89@mail.ru</t>
  </si>
  <si>
    <t>МКОУ Хурхинская СОШ</t>
  </si>
  <si>
    <t>Куннаева Лимона Абдурагимовна</t>
  </si>
  <si>
    <t>074-827-218-85</t>
  </si>
  <si>
    <t>limonakunnaeva@gmail,com</t>
  </si>
  <si>
    <t>МКОУ Чуртахская ООШ</t>
  </si>
  <si>
    <t>Кадыров Руслан Абдулкадырович</t>
  </si>
  <si>
    <t>069-134-778 91</t>
  </si>
  <si>
    <t>churtah_oosh@mail.ru</t>
  </si>
  <si>
    <t>МКОУ Шовкринская ООШ</t>
  </si>
  <si>
    <t>Какваева Асли Магомедовна</t>
  </si>
  <si>
    <t>069-126-518 75</t>
  </si>
  <si>
    <t>shovkra_oosh@mail.ru</t>
  </si>
  <si>
    <t>МКОУ Щаринская СОШ</t>
  </si>
  <si>
    <t>Ибрагимова Мариян Джахпараевна</t>
  </si>
  <si>
    <t>083-632-443 66</t>
  </si>
  <si>
    <t> shara_sosh@mail.ru</t>
  </si>
  <si>
    <t>МКОУ Каринская ООШ</t>
  </si>
  <si>
    <t>Кадиров Максуд Магомедзагидиевич</t>
  </si>
  <si>
    <t>069-133-975-89</t>
  </si>
  <si>
    <t>kara_sosh@mail.ru</t>
  </si>
  <si>
    <t>Левашинский район</t>
  </si>
  <si>
    <t>МКОУ "Арада-Чуглинская СОШ"</t>
  </si>
  <si>
    <t>0521008827+C817:K822</t>
  </si>
  <si>
    <t>Тагибов Халимат Тагибовна</t>
  </si>
  <si>
    <t>112-568-122 31</t>
  </si>
  <si>
    <t>tagibova.khalimat@gmail.com</t>
  </si>
  <si>
    <t>МКОУ "Аршинская СОШ"</t>
  </si>
  <si>
    <t>0521008584</t>
  </si>
  <si>
    <t>Низамутдинов Рамазан Гаджиевич</t>
  </si>
  <si>
    <t>148-998-420 42</t>
  </si>
  <si>
    <t>arshi-shcola@ya.ru</t>
  </si>
  <si>
    <t>Малламагомедова Зарема Курбановна</t>
  </si>
  <si>
    <t>189-894-514 64</t>
  </si>
  <si>
    <t>zarema020293@gmail.com</t>
  </si>
  <si>
    <t>Магомедова Зури Сулейбановна</t>
  </si>
  <si>
    <t>069-150-071 56</t>
  </si>
  <si>
    <t>4823719@mail.ru</t>
  </si>
  <si>
    <t>МКОУ "Ахкентская СОШ"</t>
  </si>
  <si>
    <t>0521008577</t>
  </si>
  <si>
    <t>Лабазанов Магомед Алиасхабович</t>
  </si>
  <si>
    <t>069-149-931 06</t>
  </si>
  <si>
    <t>labazanov-magomed@yandex.ru</t>
  </si>
  <si>
    <t>МКОУ "Аялакаб СОШ"</t>
  </si>
  <si>
    <t>0521008552</t>
  </si>
  <si>
    <t>Тааев Магомед Набиюллаевич</t>
  </si>
  <si>
    <t>153-197-554 77</t>
  </si>
  <si>
    <t>taaev85@mail.ru</t>
  </si>
  <si>
    <t>МКОУ "Верхне-Лабкомахинская СОШ"</t>
  </si>
  <si>
    <t>0521008834</t>
  </si>
  <si>
    <t>Рамазанова Рабият Халалмагомедовна</t>
  </si>
  <si>
    <t>019-559-528 88</t>
  </si>
  <si>
    <t>rabiyat.magomedova.70@mail.ru</t>
  </si>
  <si>
    <t>Мирзамагомедова Казибат Исаевна</t>
  </si>
  <si>
    <t>124-181-561 30</t>
  </si>
  <si>
    <t>vip.kazibat@mail.ru</t>
  </si>
  <si>
    <t>МКОУ "Верхне-Убекинская ООШ"</t>
  </si>
  <si>
    <t>0521008457</t>
  </si>
  <si>
    <t>Маммаева Зарема Магомедмустафаевна</t>
  </si>
  <si>
    <t>142-232-922 22</t>
  </si>
  <si>
    <t>z2428@yandex.ru</t>
  </si>
  <si>
    <t>МКОУ "Джангамахинская СОШ"</t>
  </si>
  <si>
    <t>0521008859</t>
  </si>
  <si>
    <t>Зулпукарова Муминат Казбековна</t>
  </si>
  <si>
    <t>143-670-032 40</t>
  </si>
  <si>
    <t>m.zulpukarova@yandex.ru</t>
  </si>
  <si>
    <t>МКОУ "Дитуншимахинская ООШ"</t>
  </si>
  <si>
    <t>0521006900</t>
  </si>
  <si>
    <t>Курбанов Магомедсалам Амиргамзаевич</t>
  </si>
  <si>
    <t>154-228-665 65</t>
  </si>
  <si>
    <t>mskurbanov1984@gmail.com</t>
  </si>
  <si>
    <t>МКОУ "Зуримахинская ООШ"</t>
  </si>
  <si>
    <t>0521008697</t>
  </si>
  <si>
    <t>Исаев Иса Мусаевич</t>
  </si>
  <si>
    <t>154-335-16478</t>
  </si>
  <si>
    <t>zurimaxi@yandex.ru</t>
  </si>
  <si>
    <t>МКОУ "Какамахинская СОШ"</t>
  </si>
  <si>
    <t>0521008489</t>
  </si>
  <si>
    <t>Багандов Тайфур Хизриевич</t>
  </si>
  <si>
    <t>144-336-507 47</t>
  </si>
  <si>
    <t>khabib347686@gmail.com</t>
  </si>
  <si>
    <t>Адирова Аминат Калимулаевна</t>
  </si>
  <si>
    <t>015-982-258 95</t>
  </si>
  <si>
    <t>aminatadirova1998@mail.ru</t>
  </si>
  <si>
    <t>МКОУ "Карекаданинская СОШ"</t>
  </si>
  <si>
    <t>0521008961</t>
  </si>
  <si>
    <t>Магомедов Курбангаджи Ибрагимгаджиевич</t>
  </si>
  <si>
    <t>079-577-148 29</t>
  </si>
  <si>
    <t>karekadany@yandex.ru</t>
  </si>
  <si>
    <t>МКОУ "Карлабкинская СОШ"</t>
  </si>
  <si>
    <t>0521008640</t>
  </si>
  <si>
    <t>Алиева Зульфия Набиюллаевна</t>
  </si>
  <si>
    <t>145-723-122 48</t>
  </si>
  <si>
    <t>89898980080</t>
  </si>
  <si>
    <t>zylfiaalieva@yandex.ru</t>
  </si>
  <si>
    <t>МКОУ "Кулецминская СОШ"</t>
  </si>
  <si>
    <t>0521008714</t>
  </si>
  <si>
    <t>Магомедов Гасан Абубакарович</t>
  </si>
  <si>
    <t>076-119-702 67</t>
  </si>
  <si>
    <t>mgasan70@mail.ru</t>
  </si>
  <si>
    <t>МКОУ "Кулибухна ООШ"</t>
  </si>
  <si>
    <t>0521008993</t>
  </si>
  <si>
    <t>Мутаева Аминат Камиловна</t>
  </si>
  <si>
    <t>151-753-391 62</t>
  </si>
  <si>
    <t>89897980091</t>
  </si>
  <si>
    <t>mutaeva.amina-mutaeva@yandex.ru</t>
  </si>
  <si>
    <t>МКОУ "Куппинская СОШ"</t>
  </si>
  <si>
    <t>0521008464</t>
  </si>
  <si>
    <t>Гаджиева Хадижат Ахмедовна</t>
  </si>
  <si>
    <t>147-325-243 54</t>
  </si>
  <si>
    <t>gadzhieva.91t@gmail.com</t>
  </si>
  <si>
    <t>kuppasoh@ya.ru</t>
  </si>
  <si>
    <t>МКОУ "Кутишинская СОШ"</t>
  </si>
  <si>
    <t>0521008506</t>
  </si>
  <si>
    <t>Гаджимагомедова Загидат Шейховна</t>
  </si>
  <si>
    <t>141-383-976-64</t>
  </si>
  <si>
    <t>amina.gadzhimagomedova.10@bk.ru</t>
  </si>
  <si>
    <t>МКОУ "Левашинская гимназия"</t>
  </si>
  <si>
    <t>0521008619</t>
  </si>
  <si>
    <t>Багирова Заграт Магомедовна</t>
  </si>
  <si>
    <t>069-149-338 95</t>
  </si>
  <si>
    <t>zagrat2014@gmail.com</t>
  </si>
  <si>
    <t>МКОУ "Левашинская СОШ № 2"</t>
  </si>
  <si>
    <t>0521008383</t>
  </si>
  <si>
    <t>Гульбагандов Алибек Шахбанович</t>
  </si>
  <si>
    <t>117-150-721 22</t>
  </si>
  <si>
    <t>89634101444</t>
  </si>
  <si>
    <t>79634101444@yandex.ru</t>
  </si>
  <si>
    <t>Алиева Патимат Ахмедовна</t>
  </si>
  <si>
    <t>069-149-295-00</t>
  </si>
  <si>
    <t>89882925808</t>
  </si>
  <si>
    <t>patimat.alieva65@yandex.ru</t>
  </si>
  <si>
    <t>МКОУ "Левашинская СОШ"</t>
  </si>
  <si>
    <t>0521008560</t>
  </si>
  <si>
    <t>Салихова Джума Магомедрасуловна</t>
  </si>
  <si>
    <t>138-290-894 91</t>
  </si>
  <si>
    <t>aaidaa90@mail.ru</t>
  </si>
  <si>
    <t>МКОУ "Мекегинский лицей им.Г.М.Гамидова"</t>
  </si>
  <si>
    <t>0521008915</t>
  </si>
  <si>
    <t>Рашидова Умурахим Уцумиевна</t>
  </si>
  <si>
    <t>080-146-003 16</t>
  </si>
  <si>
    <t>umurakhim@yandex.ru</t>
  </si>
  <si>
    <t>МКОУ "Мусультемахинская СОШ"</t>
  </si>
  <si>
    <t>0521008922</t>
  </si>
  <si>
    <t>Курбанов Рашид Пахрутдинович</t>
  </si>
  <si>
    <t>154-156-516 54</t>
  </si>
  <si>
    <t>rashid89634013301@gmail.com</t>
  </si>
  <si>
    <t>МКОУ "Наскентская СОШ"</t>
  </si>
  <si>
    <t>0521010174</t>
  </si>
  <si>
    <t>Магомедов Али Омаргаджиевич</t>
  </si>
  <si>
    <t>131-550-963 36</t>
  </si>
  <si>
    <t>naskent05@mail.ru</t>
  </si>
  <si>
    <t>Магомедгаджиева Барият Гусейновна</t>
  </si>
  <si>
    <t>118-775-589 00</t>
  </si>
  <si>
    <t>bari2840@mail.ru</t>
  </si>
  <si>
    <t>МКОУ "Нижне-убекинская ООШ"</t>
  </si>
  <si>
    <t>0521009027</t>
  </si>
  <si>
    <t>Зулпукарова Рукият Наримановна</t>
  </si>
  <si>
    <t>141-890-015 47</t>
  </si>
  <si>
    <t>roza19798928@xmail.ru</t>
  </si>
  <si>
    <t>МКОУ "Нижне-Чуглинская СОШ"</t>
  </si>
  <si>
    <t>0521008432</t>
  </si>
  <si>
    <t>Раджабова Джамилат Абдулмуслимовна</t>
  </si>
  <si>
    <t>162-054-727 43</t>
  </si>
  <si>
    <t>djamilya21vip@mail.ru</t>
  </si>
  <si>
    <t>МКОУ "Охлинская СОШ"</t>
  </si>
  <si>
    <t>0521010488</t>
  </si>
  <si>
    <t>Муртазалиева Хадижат Ахмедовна</t>
  </si>
  <si>
    <t>178-780-988 52</t>
  </si>
  <si>
    <t>hadijatmurtazalieva4@gmail.com</t>
  </si>
  <si>
    <t>МКОУ "Сулейбакентская СОШ"</t>
  </si>
  <si>
    <t>0521008658</t>
  </si>
  <si>
    <t>Багандова Написат Магомедгаджиевна</t>
  </si>
  <si>
    <t>150-623-172 25</t>
  </si>
  <si>
    <t>n.bagandova2013@yandex.ru</t>
  </si>
  <si>
    <t>МКОУ "Тагзиркенстская ООШ"</t>
  </si>
  <si>
    <t>0521008520</t>
  </si>
  <si>
    <t>Джарбаева Сидрат Джарбаевна</t>
  </si>
  <si>
    <t>149-594-361 15</t>
  </si>
  <si>
    <t>d.sidrat1701@gmail.com</t>
  </si>
  <si>
    <t>МКОУ "Ташкапурская СОШ"</t>
  </si>
  <si>
    <t>0521008425</t>
  </si>
  <si>
    <t>Рабаданов Абдулла Гамзатович</t>
  </si>
  <si>
    <t>141-505-143 11</t>
  </si>
  <si>
    <t>tashkapurskaysosh@yandex.ru</t>
  </si>
  <si>
    <t>МКОУ "Тилагинская ООШ"</t>
  </si>
  <si>
    <t>0521010209</t>
  </si>
  <si>
    <t>Абдулазизов Абдулазиз Ахмедович</t>
  </si>
  <si>
    <t>148-036-090 53</t>
  </si>
  <si>
    <t>aaa5081188@yandex.ru</t>
  </si>
  <si>
    <t>МКОУ "Уллуаинская СОШ"</t>
  </si>
  <si>
    <t>0521008538</t>
  </si>
  <si>
    <t>Ахмедов Магомед Абулмуслимович</t>
  </si>
  <si>
    <t>146-700-429 49</t>
  </si>
  <si>
    <t>dargan.07@mail.ru</t>
  </si>
  <si>
    <t>МКОУ "Урминская ООШ"</t>
  </si>
  <si>
    <t>0521008496</t>
  </si>
  <si>
    <t>Абубакаров Тажудин Ахмедович</t>
  </si>
  <si>
    <t>109-635-703 66</t>
  </si>
  <si>
    <t>tajudin1984@mail.ru</t>
  </si>
  <si>
    <t>МКОУ "Урминская СОШ"</t>
  </si>
  <si>
    <t>0521008471</t>
  </si>
  <si>
    <t>Пахрудинов Заур Пахрудинович</t>
  </si>
  <si>
    <t>075-341-956 75</t>
  </si>
  <si>
    <t>89288656005</t>
  </si>
  <si>
    <t>zaur.pzp@yandex.ru</t>
  </si>
  <si>
    <t>МКОУ "Хаджалмахинская ООШ"</t>
  </si>
  <si>
    <t>0521009806</t>
  </si>
  <si>
    <t>139-960-550 03</t>
  </si>
  <si>
    <t>89673977766</t>
  </si>
  <si>
    <t>magomedovapati7766@gmail.com</t>
  </si>
  <si>
    <t>МКОУ "Хаджалмахинская СОШ"</t>
  </si>
  <si>
    <t>0521009796</t>
  </si>
  <si>
    <t>Джамалудинова Наида Алибековна</t>
  </si>
  <si>
    <t>069-150-219 58</t>
  </si>
  <si>
    <t>hadjalmahi-sosh@yandex.ru</t>
  </si>
  <si>
    <t>МКОУ "Хахитинская СОШ"</t>
  </si>
  <si>
    <t>0521008369</t>
  </si>
  <si>
    <t>Муталимова Разият Зайнудиновна</t>
  </si>
  <si>
    <t>069-150-396 74</t>
  </si>
  <si>
    <t>mrz_70@mail.ru</t>
  </si>
  <si>
    <t>МКОУ "Цудахарская СОШ"</t>
  </si>
  <si>
    <t>0521010470</t>
  </si>
  <si>
    <t>Мутаев Магомедкади Мутаевич</t>
  </si>
  <si>
    <t>153-294-021 47</t>
  </si>
  <si>
    <t>89887826977</t>
  </si>
  <si>
    <t>mutaev-2022@mail.ru</t>
  </si>
  <si>
    <t>МКОУ "Цухтамахинская СОШ"</t>
  </si>
  <si>
    <t>0521008440</t>
  </si>
  <si>
    <t>Зайпадинова Индира Абдулаевна</t>
  </si>
  <si>
    <t>146-697-695 31</t>
  </si>
  <si>
    <t>89298742999</t>
  </si>
  <si>
    <t>zaypadinova86@mail.ru</t>
  </si>
  <si>
    <t>МКОУ "Чунинская СОШ"</t>
  </si>
  <si>
    <t>0521007189</t>
  </si>
  <si>
    <t>Гебекова Ашура Набигулаевна</t>
  </si>
  <si>
    <t>177-307-756 96</t>
  </si>
  <si>
    <t>gebekova.ashura@mail.ru</t>
  </si>
  <si>
    <t>МКОУ "Эбдалая СОШ"</t>
  </si>
  <si>
    <t>0521010336</t>
  </si>
  <si>
    <t>Алиева Максалина Мирзагаджиевна</t>
  </si>
  <si>
    <t>132-370-266 23</t>
  </si>
  <si>
    <t>89640089980</t>
  </si>
  <si>
    <t>bella.oro@mail.ru</t>
  </si>
  <si>
    <t>Кадиев Руслан Багандович</t>
  </si>
  <si>
    <t>121-918-062 36</t>
  </si>
  <si>
    <t>89094850431</t>
  </si>
  <si>
    <t>n.badischeva@yandex.ru</t>
  </si>
  <si>
    <t>Новолакский район</t>
  </si>
  <si>
    <t>МКОУ «Ахарская СОШ им.Мусаева М.И."</t>
  </si>
  <si>
    <t>Хасаева Жульгижат Умалатовна</t>
  </si>
  <si>
    <t>069-125-241-61</t>
  </si>
  <si>
    <t>umzarema@mail.ru</t>
  </si>
  <si>
    <t>МКОУ «Банайюртовская СОШ»</t>
  </si>
  <si>
    <t>Хизриева Мадина Салвадиевна</t>
  </si>
  <si>
    <t>150-347-603 35</t>
  </si>
  <si>
    <t>mhizrieva876@mail.ru</t>
  </si>
  <si>
    <t>МКОУ «Барчхойотарская СОШ»</t>
  </si>
  <si>
    <t>Девлетгереева Лариса Билаловна</t>
  </si>
  <si>
    <t>143-253-161 26</t>
  </si>
  <si>
    <t>adilsultanova2018@mail.ru</t>
  </si>
  <si>
    <t>МКОУ «ГАМИЯХСКАЯ СОШ №1»</t>
  </si>
  <si>
    <t>Асхабова Мелана Ханпашевна</t>
  </si>
  <si>
    <t>milana.asxabova@yandex.ru</t>
  </si>
  <si>
    <t>МКОУ «ГАМИЯХСКАЯ СОШ №2»</t>
  </si>
  <si>
    <t>Ордашов Магомед Омарович</t>
  </si>
  <si>
    <t>ordashov76@bk.ru</t>
  </si>
  <si>
    <t>МКОУ «ГАМИЯХСКАЯ СОШ»</t>
  </si>
  <si>
    <t>Исаева Анджела Мугуттиновна</t>
  </si>
  <si>
    <t>luiza_isaeva_01@mail.ru</t>
  </si>
  <si>
    <t>МКОУ «ДУЧИНСКАЯ СОШ №2»</t>
  </si>
  <si>
    <t>Исмаилова Луиза Магомедовна</t>
  </si>
  <si>
    <t>lyiza.82@bk.ru</t>
  </si>
  <si>
    <t>МКОУ «НОВОКУЛИНСКАЯ СОШ №1»</t>
  </si>
  <si>
    <t>Курбанова Равена Ахмедовна</t>
  </si>
  <si>
    <t>novokulinscay1@mail.ru</t>
  </si>
  <si>
    <t>МКОУ «НОВОКУЛИНСКАЯ СОШ №2»</t>
  </si>
  <si>
    <t>Магомедова Карина Сиражутиновна</t>
  </si>
  <si>
    <t>176-721-644 92</t>
  </si>
  <si>
    <t>karina_magomedova94@inbox.ru</t>
  </si>
  <si>
    <t>МКОУ «НОВОЛАКСКАЯ ГИМНАЗИЯ имени Исаева Мутея»</t>
  </si>
  <si>
    <t>Ахмедова Марина Абдусамадовна</t>
  </si>
  <si>
    <t>marina.abd00@mail.ru</t>
  </si>
  <si>
    <t>МКОУ «НОВОЛАКСКАЯ СОШ №1»</t>
  </si>
  <si>
    <t>Маллаалиева Зулай Харуновна</t>
  </si>
  <si>
    <t>zulay.mallaalieva@mail.ru</t>
  </si>
  <si>
    <t>МКОУ «НОВОЧУРТАХСКАЯ СОШ №2»</t>
  </si>
  <si>
    <t>Абакарова Раисат Муртазаевна</t>
  </si>
  <si>
    <t>abakarova_100@mail.ru</t>
  </si>
  <si>
    <t>МКОУ «Новочуртахская СОШ» им. Г.Г. Адамова</t>
  </si>
  <si>
    <t>Адамова Патимат Касумовна</t>
  </si>
  <si>
    <t>novochurtah2016@mail.ru</t>
  </si>
  <si>
    <t>МКОУ «НОВОЧУРТАХСКАЯ СОШ №1»</t>
  </si>
  <si>
    <t>Рашиева Мадина Султанбиевна</t>
  </si>
  <si>
    <t>139-894-008 11</t>
  </si>
  <si>
    <t>madina.rashieva@mail.ru</t>
  </si>
  <si>
    <t>МКОУ «ТУХЧАРСКАЯ ООШ»</t>
  </si>
  <si>
    <t>Пахруев Магомед Алиевич</t>
  </si>
  <si>
    <t>maga.pakhruev@mail.ru</t>
  </si>
  <si>
    <t>МКОУ «ТУХЧАРСКАЯ СОШ №1»</t>
  </si>
  <si>
    <t>Табиева Аматула Гамзатовна</t>
  </si>
  <si>
    <t>163-506-85873</t>
  </si>
  <si>
    <t>amatulla.88yandex.ru</t>
  </si>
  <si>
    <t>МКОУ «ЧАПАЕВСКАЯ СОШ №1»</t>
  </si>
  <si>
    <t>Магадова Суреза Гусейновна</t>
  </si>
  <si>
    <t>sureza52267222@inbox.ru</t>
  </si>
  <si>
    <t>МКОУ «ЧАПАЕВСКАЯ СОШ №2»</t>
  </si>
  <si>
    <t>МКОУ «ЧАРАВАЛИНСКАЯ СОШ»</t>
  </si>
  <si>
    <t>Татаева Макка Амхатовна</t>
  </si>
  <si>
    <t>156-264-946-89</t>
  </si>
  <si>
    <t>tataeva0505@mail.ru</t>
  </si>
  <si>
    <t>МКОУ «ШУШИНСКАЯ СОШ»</t>
  </si>
  <si>
    <t>Гаджиева Лайла Гитинамагомедовна</t>
  </si>
  <si>
    <t>lajla_gadzhieva@mail.ru</t>
  </si>
  <si>
    <t>МКОУ «ЯМАНСУЙСКАЯ СОШ»</t>
  </si>
  <si>
    <t>Мусанипов Ясин Абубакарович</t>
  </si>
  <si>
    <t>bryuss_li@mail.ru</t>
  </si>
  <si>
    <t>МКОУ «ТУХЧАРСКАЯ СОШ»</t>
  </si>
  <si>
    <t>Дибирова Эльмира Рамазановна</t>
  </si>
  <si>
    <t>124-894-389 23</t>
  </si>
  <si>
    <t>lmrdbrv@mail.ru</t>
  </si>
  <si>
    <t>МКОУ «НОВОМЕХЕЛЬТИНСКАЯ СОШ»</t>
  </si>
  <si>
    <t>Гулиева Марина Магомедрасуловна</t>
  </si>
  <si>
    <t>069-137-346 82</t>
  </si>
  <si>
    <t>maryam0673@mail.ru</t>
  </si>
  <si>
    <t>Организации регионального подчинения</t>
  </si>
  <si>
    <t>ГБОУ "Лицей-интернат ЦОД"</t>
  </si>
  <si>
    <t>Агаметов Кабил Камилович</t>
  </si>
  <si>
    <t>118-846-484 96</t>
  </si>
  <si>
    <t>daghabil@mail.</t>
  </si>
  <si>
    <t>ГБОУ "РМЛИ ДОД"</t>
  </si>
  <si>
    <t>Базаев Саид Зикрулаевич</t>
  </si>
  <si>
    <t>rmli.bazaev@mail.ru</t>
  </si>
  <si>
    <t>ГБОУ РД "Республиканский центр образования"</t>
  </si>
  <si>
    <t>0554003246</t>
  </si>
  <si>
    <t>Койтемиров Абубакар Мусаевич</t>
  </si>
  <si>
    <t>15.08.1990</t>
  </si>
  <si>
    <t>161-772-698 92</t>
  </si>
  <si>
    <t>a@koitemirov.ru</t>
  </si>
  <si>
    <t>Рамазанова Зарина Муминовна</t>
  </si>
  <si>
    <t>20.05.1993</t>
  </si>
  <si>
    <t>187-709-339 22</t>
  </si>
  <si>
    <t>ramzarina93@mail.ru</t>
  </si>
  <si>
    <t>Асият Алиасхабовна</t>
  </si>
  <si>
    <t>20.12.1990</t>
  </si>
  <si>
    <t>173-431-305 42</t>
  </si>
  <si>
    <t>79285349353</t>
  </si>
  <si>
    <t>shaxabutinova@mail.ru</t>
  </si>
  <si>
    <t>ГБОУ "РЦСТАиПО"</t>
  </si>
  <si>
    <t>0541018380</t>
  </si>
  <si>
    <t>Арсланова Аслимат Абдулмеджидовна</t>
  </si>
  <si>
    <t>23.07.1979</t>
  </si>
  <si>
    <t>114-917-865-72</t>
  </si>
  <si>
    <t>89887854855</t>
  </si>
  <si>
    <t>aslimat.arslanova.1979@mail.ru</t>
  </si>
  <si>
    <t>ГБПОУ "ППК им. Батырмурзаева"</t>
  </si>
  <si>
    <t>0544013446</t>
  </si>
  <si>
    <t>Шапиев Асхаб Магомедсаидович</t>
  </si>
  <si>
    <t>25.12.1990</t>
  </si>
  <si>
    <t>89898822324</t>
  </si>
  <si>
    <t>askhab25@mail.ru</t>
  </si>
  <si>
    <t>структурное подразделение профессиональной образовательной организации (ПОО)</t>
  </si>
  <si>
    <t>ГКОУ "Санаторная школа-интернат №7"</t>
  </si>
  <si>
    <t>0543001134</t>
  </si>
  <si>
    <t>Сунгуров Зайнулла Алимурадович</t>
  </si>
  <si>
    <t>21.04.1985</t>
  </si>
  <si>
    <t>14724660265</t>
  </si>
  <si>
    <t>9034699932</t>
  </si>
  <si>
    <t>cosonics@mail.ru</t>
  </si>
  <si>
    <t>Салаватова Зарема Магомедовна</t>
  </si>
  <si>
    <t>15.11.1995</t>
  </si>
  <si>
    <t>17245179272</t>
  </si>
  <si>
    <t>9289692766</t>
  </si>
  <si>
    <t>zaremka_salavatovaruslan@mail.ru</t>
  </si>
  <si>
    <t>Мамаева Мариям Сиражутдиновна</t>
  </si>
  <si>
    <t>02.07.1975</t>
  </si>
  <si>
    <t>14090398756</t>
  </si>
  <si>
    <t>9298828522</t>
  </si>
  <si>
    <t>m020764@gmail.com</t>
  </si>
  <si>
    <t>Тусиди Зарина Назировна</t>
  </si>
  <si>
    <t>11.05.1983</t>
  </si>
  <si>
    <t>08171639068</t>
  </si>
  <si>
    <t>9634244425</t>
  </si>
  <si>
    <t>tusidiz@mail.ru</t>
  </si>
  <si>
    <t>ГКОУ "Буйнакская школа-интернат №3"</t>
  </si>
  <si>
    <t>Уллубиев Пайзутдин Магомедович</t>
  </si>
  <si>
    <t>112-404-843 05</t>
  </si>
  <si>
    <t>b-paiz@mail.ru</t>
  </si>
  <si>
    <t>ГКОУ "ГГИМХО"</t>
  </si>
  <si>
    <t>0545011138</t>
  </si>
  <si>
    <t>Азизов Султан Мирзоевич</t>
  </si>
  <si>
    <t>19.11.1975</t>
  </si>
  <si>
    <t>077-892-794 47</t>
  </si>
  <si>
    <t>89637936893</t>
  </si>
  <si>
    <t>sultan-gimho@ya.ru</t>
  </si>
  <si>
    <t>ГКОУ "Общеобразовательная школа-интернат №2" г. Каспийск</t>
  </si>
  <si>
    <t>0545011434</t>
  </si>
  <si>
    <t>Рамазанов Малик Гитиномагомедович</t>
  </si>
  <si>
    <t>23.11.1975</t>
  </si>
  <si>
    <t>134-371-574 50</t>
  </si>
  <si>
    <t>89634120169</t>
  </si>
  <si>
    <t>m.r._1975@mail.ru</t>
  </si>
  <si>
    <t>ГКОУ "Карабудахкентская спец. (корр.) школа-интернат VIII вида"</t>
  </si>
  <si>
    <t>0522008940</t>
  </si>
  <si>
    <t>Ханапиева Раисат Абдуллабековна</t>
  </si>
  <si>
    <t>18.08.1991</t>
  </si>
  <si>
    <t>15282390362</t>
  </si>
  <si>
    <t>89288330860</t>
  </si>
  <si>
    <t>xanapieva.raisat@mail.ru</t>
  </si>
  <si>
    <t>ГКОУ "Пять сторон света"</t>
  </si>
  <si>
    <t>5storonsveta@mail.ru</t>
  </si>
  <si>
    <t>ГКОУ "Магарамкентская спец. (корр.) школа-интернат VIII вида"</t>
  </si>
  <si>
    <t>0523000855</t>
  </si>
  <si>
    <t>Исмаилова Наира Курбановна</t>
  </si>
  <si>
    <t>14.04.1977</t>
  </si>
  <si>
    <t>069-190-517-85</t>
  </si>
  <si>
    <t>89282433351</t>
  </si>
  <si>
    <t>naira.ismailova.77@mail.ru</t>
  </si>
  <si>
    <t>ГКОУ "РЦДОДИ"</t>
  </si>
  <si>
    <t>Магомедов Шамил Магомедович</t>
  </si>
  <si>
    <t>sumen90@mail.ru</t>
  </si>
  <si>
    <t>ГКОУ "Спортшкола-интернат"</t>
  </si>
  <si>
    <t>0544002532</t>
  </si>
  <si>
    <t>Эльмурзаева Маргарет Магомедовна</t>
  </si>
  <si>
    <t>23.05.1989</t>
  </si>
  <si>
    <t>136-813-383 67</t>
  </si>
  <si>
    <t>89298669797</t>
  </si>
  <si>
    <t>sportshkolainternat@mail.ru</t>
  </si>
  <si>
    <t>ГКОУ "Дербентская школа-интернат №6"</t>
  </si>
  <si>
    <t>0542009645</t>
  </si>
  <si>
    <t>Мамедгасанова Секина Нематовна</t>
  </si>
  <si>
    <t>16.04.2001</t>
  </si>
  <si>
    <t>181-330-398 47</t>
  </si>
  <si>
    <t>89285843717</t>
  </si>
  <si>
    <t>sekina01102016@icloud.com</t>
  </si>
  <si>
    <t>Сергокалинский район</t>
  </si>
  <si>
    <t>МКОУ "Аймаумахинская СОШ"</t>
  </si>
  <si>
    <t>Гамидова Гулжанат Сулеймановна</t>
  </si>
  <si>
    <t>23.10.1964</t>
  </si>
  <si>
    <t>070-049-488 47</t>
  </si>
  <si>
    <t>89637908918</t>
  </si>
  <si>
    <t>gulzhanat.gamidova@mail.ru</t>
  </si>
  <si>
    <t>МКОУ "Аялизимахинская СОШ"</t>
  </si>
  <si>
    <t>0527003159</t>
  </si>
  <si>
    <t>Зугумова Курбанкиз Муртузалиевна</t>
  </si>
  <si>
    <t>07.08.1969</t>
  </si>
  <si>
    <t>070-048-677-46</t>
  </si>
  <si>
    <t>89034287983</t>
  </si>
  <si>
    <t>zkmm69@mail.ru</t>
  </si>
  <si>
    <t>МКОУ "Балтамахинская СОШ"</t>
  </si>
  <si>
    <t>0527003021</t>
  </si>
  <si>
    <t>Омаров Рустам Абдуллагаджиевич</t>
  </si>
  <si>
    <t>10.08.1976</t>
  </si>
  <si>
    <t>076-046-163 59</t>
  </si>
  <si>
    <t>89634147179</t>
  </si>
  <si>
    <t>rusomarov@inbox.ru</t>
  </si>
  <si>
    <t>МКОУ "Бурдекинская СОШ"</t>
  </si>
  <si>
    <t>0527002910</t>
  </si>
  <si>
    <t>Магомедова Заграт Асадуллаевна</t>
  </si>
  <si>
    <t>13.11.1985</t>
  </si>
  <si>
    <t>146-571-663 84</t>
  </si>
  <si>
    <t>9285161347</t>
  </si>
  <si>
    <t>z.magomedova.11@mail.ru</t>
  </si>
  <si>
    <t>МКОУ "Бурхимахинская СОШ"</t>
  </si>
  <si>
    <t>Магомедова Кавсарат Магомедалиевна</t>
  </si>
  <si>
    <t>14.11.1974</t>
  </si>
  <si>
    <t>070-048-657 42</t>
  </si>
  <si>
    <t>89634061327</t>
  </si>
  <si>
    <t>kawsarat.magomedowa@yandex.ru</t>
  </si>
  <si>
    <t>МКОУ" Ванашимахинская СОШ им. С.Омарова"</t>
  </si>
  <si>
    <t>Меджидова Умупазил Каримуллаевна</t>
  </si>
  <si>
    <t>102-255-864 19</t>
  </si>
  <si>
    <t>mumupazil@mail.ru</t>
  </si>
  <si>
    <t>МКОУ "Дегвинская СОШ"</t>
  </si>
  <si>
    <t>0527003085</t>
  </si>
  <si>
    <t>Мусалаев Хасрат Мусаевич</t>
  </si>
  <si>
    <t>20.04.1977</t>
  </si>
  <si>
    <t>081-368-591 84</t>
  </si>
  <si>
    <t>9034243322</t>
  </si>
  <si>
    <t>mysalaev77@mail.ru</t>
  </si>
  <si>
    <t>МКОУ "Кадиркентская СОШ"</t>
  </si>
  <si>
    <t>0527002846</t>
  </si>
  <si>
    <t>Юсупов Ильяс Магомедсаидович</t>
  </si>
  <si>
    <t>07.02.1973</t>
  </si>
  <si>
    <t>070-048-439 34</t>
  </si>
  <si>
    <t>89034821110</t>
  </si>
  <si>
    <t>ilyas.yusupov.19730207@mail.ru</t>
  </si>
  <si>
    <t>МКОУ "Канасирагинская СОШ"</t>
  </si>
  <si>
    <t>Магомедов Магомед Гаджиевич</t>
  </si>
  <si>
    <t>070-049-001 12</t>
  </si>
  <si>
    <t>89640512827</t>
  </si>
  <si>
    <t>maghomiedov73@bk.ru</t>
  </si>
  <si>
    <t>МКОУ "Кичигамринская СОШ"</t>
  </si>
  <si>
    <t>Гасанова Равганият Магомедовна</t>
  </si>
  <si>
    <t>14.12.1958</t>
  </si>
  <si>
    <t>070-047-689 46</t>
  </si>
  <si>
    <t>89285664081</t>
  </si>
  <si>
    <t>gamri_2023@mail.ru</t>
  </si>
  <si>
    <t>МКОУ "Краснопартизанская СОШ"</t>
  </si>
  <si>
    <t>0527002980</t>
  </si>
  <si>
    <t>Чанкаева Марзият Омаргаджиевна</t>
  </si>
  <si>
    <t>10.11.1980</t>
  </si>
  <si>
    <t>081-717-382 72</t>
  </si>
  <si>
    <t>89640532895</t>
  </si>
  <si>
    <t>marzijt80@mail.ru</t>
  </si>
  <si>
    <t>МКОУ " Маммаульская СОШ"</t>
  </si>
  <si>
    <t>0527002902</t>
  </si>
  <si>
    <t>Магомедова Гюльсара Шамиловна</t>
  </si>
  <si>
    <t>23.06.1972</t>
  </si>
  <si>
    <t>070-048-419 30</t>
  </si>
  <si>
    <t>9285396100</t>
  </si>
  <si>
    <t>gyulsara.magomedova.1972@mail.ru</t>
  </si>
  <si>
    <t>МКОУ "Миглакасимахинская СОШ"</t>
  </si>
  <si>
    <t>Гаджиева Эльмира Магомедовна</t>
  </si>
  <si>
    <t>31.12.1994</t>
  </si>
  <si>
    <t>169-769-118 39</t>
  </si>
  <si>
    <t>9633701883</t>
  </si>
  <si>
    <t>elmira31.12@mail.ru</t>
  </si>
  <si>
    <t>МКОУ "Мургукская СОШ"</t>
  </si>
  <si>
    <t>Магомедова Заира Раджабовна</t>
  </si>
  <si>
    <t>29.10.1990</t>
  </si>
  <si>
    <t>151-058-358 39</t>
  </si>
  <si>
    <t>89882606154</t>
  </si>
  <si>
    <t>shcola.murguk@mail.ru</t>
  </si>
  <si>
    <t>МКОУ "Мюрегинская СОШ"</t>
  </si>
  <si>
    <t>Алиев Загалав Магомедович</t>
  </si>
  <si>
    <t>28.10.1982</t>
  </si>
  <si>
    <t>081-656-703 79</t>
  </si>
  <si>
    <t>89034801205</t>
  </si>
  <si>
    <t>zaga.82@mail.ru</t>
  </si>
  <si>
    <t>МКОУ "Нижнемахаргинская СОШ"</t>
  </si>
  <si>
    <t>0527002892</t>
  </si>
  <si>
    <t>Абдуллаев Умар Магомедович</t>
  </si>
  <si>
    <t>06.11.1973</t>
  </si>
  <si>
    <t>070-048-410 21</t>
  </si>
  <si>
    <t>89604129432</t>
  </si>
  <si>
    <t>umarmahargi@mail.ru</t>
  </si>
  <si>
    <t>МКОУ "Нижнемулебкинская СОШ"</t>
  </si>
  <si>
    <t>Магомедов Багадур Раджабович</t>
  </si>
  <si>
    <t>30.07.1993</t>
  </si>
  <si>
    <t>169-467-399 36</t>
  </si>
  <si>
    <t>bagadur005@mail.ru</t>
  </si>
  <si>
    <t>МКОУ "Новомугринская СОШ"</t>
  </si>
  <si>
    <t>Алиев Абдулла Алиевич</t>
  </si>
  <si>
    <t>03.02.1983</t>
  </si>
  <si>
    <t>081-476-760-86</t>
  </si>
  <si>
    <t>89034779272</t>
  </si>
  <si>
    <t>dargon@yandex.ru</t>
  </si>
  <si>
    <t>МКОУ "Сергокалинская СОШ №1"</t>
  </si>
  <si>
    <t>Адзиева Хамис Зубайруевна</t>
  </si>
  <si>
    <t>06.07.1973</t>
  </si>
  <si>
    <t>070-047-137 19</t>
  </si>
  <si>
    <t>89600000963</t>
  </si>
  <si>
    <t>khamis.adzieva@mail.ru</t>
  </si>
  <si>
    <t>МКОУ "Сергокалинская СОШ №2"</t>
  </si>
  <si>
    <t>Ибрагимова Саида Исаевна</t>
  </si>
  <si>
    <t>29.04.1991</t>
  </si>
  <si>
    <t>144-380-149 46</t>
  </si>
  <si>
    <t>89634032524</t>
  </si>
  <si>
    <t>saida.ibragimova91@mail.ru</t>
  </si>
  <si>
    <t>МКОУ "Цурмахинская НОШ"</t>
  </si>
  <si>
    <t>Алиханов Магомед Абдулабекович</t>
  </si>
  <si>
    <t>30.04.1956</t>
  </si>
  <si>
    <t>070-048-671 40</t>
  </si>
  <si>
    <t>alikhanov56@lnternet.ru</t>
  </si>
  <si>
    <t>МКОУ" Урахинская СОШ им А А Тахо Годи"</t>
  </si>
  <si>
    <t>0527003871</t>
  </si>
  <si>
    <t>Карачева Патимат Алибековна</t>
  </si>
  <si>
    <t>070-048-192 30</t>
  </si>
  <si>
    <t>89637990047</t>
  </si>
  <si>
    <t>karacheva.patimat@yandex.ru</t>
  </si>
  <si>
    <t>Тарумовский район</t>
  </si>
  <si>
    <t>МКОУ «А-Невская СОШ»</t>
  </si>
  <si>
    <t>Маллаева Мадина Курбаналиевна</t>
  </si>
  <si>
    <t>138-418-456-77</t>
  </si>
  <si>
    <t>ibruslan84@mail.ru</t>
  </si>
  <si>
    <t>МКОУ «Иммунная ООШ»</t>
  </si>
  <si>
    <t>Мунгишиева Арувзат Вазировна</t>
  </si>
  <si>
    <t>120-398-975 65</t>
  </si>
  <si>
    <t>marina_mirzayeva@bk.ru</t>
  </si>
  <si>
    <t>МКОУ «Карабаглинская СОШ»</t>
  </si>
  <si>
    <t>Исаева Разият Абдулаевна</t>
  </si>
  <si>
    <t>151-224-534 18</t>
  </si>
  <si>
    <t>ilmedinovna@mail.ru</t>
  </si>
  <si>
    <t>МКОУ «Коктюбейская ООШ»</t>
  </si>
  <si>
    <t>Миронова Светлана Анатольевна</t>
  </si>
  <si>
    <t>yulya.shamsulvaraeva.84@mail.ru</t>
  </si>
  <si>
    <t>МКОУ «Кочубейская СОШ №1»</t>
  </si>
  <si>
    <t>Шамсулвараева Юлия Александровна</t>
  </si>
  <si>
    <t>141-830-686 50</t>
  </si>
  <si>
    <t>svetlana-mir77@mail.ru</t>
  </si>
  <si>
    <t>МКОУ «Кочубейская СОШ №2»</t>
  </si>
  <si>
    <t>Инигова Марина Умаровна</t>
  </si>
  <si>
    <t>margoelena@mail.ru</t>
  </si>
  <si>
    <t>МКОУ «Кузнецовская ООШ»</t>
  </si>
  <si>
    <t>Шахова Светлана Михайловна</t>
  </si>
  <si>
    <t>107-105-639 57</t>
  </si>
  <si>
    <t>rashiko028@gmail.com</t>
  </si>
  <si>
    <t>МКОУ «М-Горьковская НОШ»</t>
  </si>
  <si>
    <t>0531004934</t>
  </si>
  <si>
    <t>Алибеков Магомедрасул Назирбегович</t>
  </si>
  <si>
    <t>27.10.1984</t>
  </si>
  <si>
    <t>119-131-22822</t>
  </si>
  <si>
    <t>89285925272</t>
  </si>
  <si>
    <t>alibeckoff.ras@yandex.ru</t>
  </si>
  <si>
    <t>МКОУ «Ново-Георгиевская СОШ»</t>
  </si>
  <si>
    <t>Дыкало Ольга Николаевна</t>
  </si>
  <si>
    <t>069-141-405-57</t>
  </si>
  <si>
    <t>raziatmagomedova5@gmail.com</t>
  </si>
  <si>
    <t>МКОУ «Новоромановская СОШ»</t>
  </si>
  <si>
    <t>Раджабова Асет Магомедовна</t>
  </si>
  <si>
    <t>116-046-611-23</t>
  </si>
  <si>
    <t>gasangusenova1996@mail.ru</t>
  </si>
  <si>
    <t>МКОУ «Раздольевская СОШ»</t>
  </si>
  <si>
    <t>Абдулхаликова Рашидат Абдулхаликовна</t>
  </si>
  <si>
    <t>152-984-145 88</t>
  </si>
  <si>
    <t>mallayeva1988@bk.ru</t>
  </si>
  <si>
    <t>МКОУ «Рассветовская СОШ»</t>
  </si>
  <si>
    <t>Зосим Дарья Владимировна</t>
  </si>
  <si>
    <t>159-554-64310</t>
  </si>
  <si>
    <t>don009-73@mail.ru</t>
  </si>
  <si>
    <t>МКОУ «Тарумовская СОШ»</t>
  </si>
  <si>
    <t>Ибрагимов Руслан Ибрагимович</t>
  </si>
  <si>
    <t>raiska.omarova78@yandex.ru</t>
  </si>
  <si>
    <t>МКОУ «Юрковская СОШ»</t>
  </si>
  <si>
    <t>Омарова Райсат Магомеднабиевна</t>
  </si>
  <si>
    <t>maskimzosim@mail.ru</t>
  </si>
  <si>
    <t>МКОУ «Привольненская СОШ»</t>
  </si>
  <si>
    <t>Мирзаева Марина Манкашериповна</t>
  </si>
  <si>
    <t>mat.inf@mail.ru</t>
  </si>
  <si>
    <t>МКОУ «Таловская СОШ»</t>
  </si>
  <si>
    <t>Ким Лидия Трофимовна</t>
  </si>
  <si>
    <t>lidiya.kim.14@mail.ru</t>
  </si>
  <si>
    <t>МКОУ «Калиновская СОШ»</t>
  </si>
  <si>
    <t>Гасангусенова Асият Касумовна</t>
  </si>
  <si>
    <t>166-194-074 83</t>
  </si>
  <si>
    <t>gapizovna1987@mail.ru</t>
  </si>
  <si>
    <t>МКОУ «Ново-Дмитриевская СОШ»</t>
  </si>
  <si>
    <t>Янибекова Асият Ильмединовна</t>
  </si>
  <si>
    <t>mkoy-newromanovka@mail.ru</t>
  </si>
  <si>
    <t>Тляратинский район</t>
  </si>
  <si>
    <t>МКОУ "Барнабская ООШ"</t>
  </si>
  <si>
    <t>Сафарова Рита Сабировна</t>
  </si>
  <si>
    <t>25.10.1959</t>
  </si>
  <si>
    <t>06950976816</t>
  </si>
  <si>
    <t>89637939347</t>
  </si>
  <si>
    <t>ramazan-ark@yandex.ru</t>
  </si>
  <si>
    <t>МКОУ "БЕТЕЛЬДИНСКАЯ СОШ"</t>
  </si>
  <si>
    <t>0532000516</t>
  </si>
  <si>
    <t>Абдулазизов Асильдар Аюбович</t>
  </si>
  <si>
    <t>06.05.1989</t>
  </si>
  <si>
    <t>149-524-113 67</t>
  </si>
  <si>
    <t>89654899199</t>
  </si>
  <si>
    <t>makhadis@mail.ru</t>
  </si>
  <si>
    <t>МКОУ "Гведышинская СОШ"</t>
  </si>
  <si>
    <t>Абдулвагабова Мадина Газимагомедовна</t>
  </si>
  <si>
    <t>04.06.1989</t>
  </si>
  <si>
    <t>13696515394</t>
  </si>
  <si>
    <t>89887822311</t>
  </si>
  <si>
    <t>suleimanov3985@mail.ru</t>
  </si>
  <si>
    <t>МКОУ "Генеколобская СОШ"</t>
  </si>
  <si>
    <t>Магомедов Касум Исмаилович</t>
  </si>
  <si>
    <t>03.08.1979</t>
  </si>
  <si>
    <t>11036384008</t>
  </si>
  <si>
    <t>89640183779</t>
  </si>
  <si>
    <t>rashed_78@mail.ru</t>
  </si>
  <si>
    <t>МКОУ "Камилюхская СОШ"</t>
  </si>
  <si>
    <t>0532000001</t>
  </si>
  <si>
    <t>Исмаилов Исмаил Магдиевич</t>
  </si>
  <si>
    <t>23.04.1989</t>
  </si>
  <si>
    <t>13667661998</t>
  </si>
  <si>
    <t>9634226422</t>
  </si>
  <si>
    <t>madina6313@mail.ru</t>
  </si>
  <si>
    <t>МКОУ "Кардибская ООШ"</t>
  </si>
  <si>
    <t>Хабчуев Закари Гамзатович</t>
  </si>
  <si>
    <t>04.03.1976</t>
  </si>
  <si>
    <t>11036382509</t>
  </si>
  <si>
    <t>89640211213</t>
  </si>
  <si>
    <t>cumiluch@mail.ru</t>
  </si>
  <si>
    <t>МКОУ "Кособская СОШ"</t>
  </si>
  <si>
    <t>Давудов Гаджимурад Набиевич</t>
  </si>
  <si>
    <t>12.10.1993</t>
  </si>
  <si>
    <t>89634032322</t>
  </si>
  <si>
    <t>baoah14@mail.ru</t>
  </si>
  <si>
    <t>МКОУ "Кутлабская СОШ"</t>
  </si>
  <si>
    <t>0532000481</t>
  </si>
  <si>
    <t>Курбанов Сурхай Камалудинович</t>
  </si>
  <si>
    <t>01.01.1975</t>
  </si>
  <si>
    <t>122-151-998 26</t>
  </si>
  <si>
    <t>79883073667</t>
  </si>
  <si>
    <t>jalil19@mail.ru</t>
  </si>
  <si>
    <t>МКОУ "Мазадинская СОШ"</t>
  </si>
  <si>
    <t>0532000280</t>
  </si>
  <si>
    <t>Магомедов Рашид Махмудович</t>
  </si>
  <si>
    <t>02.03.1978</t>
  </si>
  <si>
    <t>12540295836</t>
  </si>
  <si>
    <t>89604140907</t>
  </si>
  <si>
    <t>mmi1957@yandex.ru</t>
  </si>
  <si>
    <t>МКОУ "Начадинская СОШ"</t>
  </si>
  <si>
    <t>0532000227</t>
  </si>
  <si>
    <t>Гусейнов Камиль Риматулаевич</t>
  </si>
  <si>
    <t>01.01.1990</t>
  </si>
  <si>
    <t>152-008-236-12</t>
  </si>
  <si>
    <t>9634132432</t>
  </si>
  <si>
    <t>garoosh1961@mail.ru</t>
  </si>
  <si>
    <t>МКОУ "Саниортинская ООШ"</t>
  </si>
  <si>
    <t>0532010803</t>
  </si>
  <si>
    <t>20.12.1969</t>
  </si>
  <si>
    <t>12797356707</t>
  </si>
  <si>
    <t>89640242439</t>
  </si>
  <si>
    <t>mkoutokhotasosh@mail.ru</t>
  </si>
  <si>
    <t>МКОУ "Сикарская СОШ"</t>
  </si>
  <si>
    <t>Сулейманов Гаджимурад Дибирмагомедович</t>
  </si>
  <si>
    <t>12979375723</t>
  </si>
  <si>
    <t>9674043985</t>
  </si>
  <si>
    <t>z.abdulkhakimov@mail.ru</t>
  </si>
  <si>
    <t>МКОУ "Талцухская СОШ"</t>
  </si>
  <si>
    <t>0532000548</t>
  </si>
  <si>
    <t>Аюбов Рамазан Курбанович</t>
  </si>
  <si>
    <t>23.10.1977</t>
  </si>
  <si>
    <t>079-104-953 80</t>
  </si>
  <si>
    <t>89674027553</t>
  </si>
  <si>
    <t>genekolob.sosh@mail.ru</t>
  </si>
  <si>
    <t>МКОУ "Тлянадинская ООШ"</t>
  </si>
  <si>
    <t>0532010070</t>
  </si>
  <si>
    <t>Абдулхакимов Залумхан Зайнудинович</t>
  </si>
  <si>
    <t>08.06.1990+F2</t>
  </si>
  <si>
    <t>15356325865</t>
  </si>
  <si>
    <t>89640091884</t>
  </si>
  <si>
    <t>saniorta1965@mail.ru</t>
  </si>
  <si>
    <t>МКОУ "Тляратинская СОШ" им. А.С.Сайпулаева</t>
  </si>
  <si>
    <t>Саадуев Ибрагим Магомедович</t>
  </si>
  <si>
    <t>13.08.1982</t>
  </si>
  <si>
    <t>12808505757</t>
  </si>
  <si>
    <t>89640026200</t>
  </si>
  <si>
    <t>saaduev8213@mail.ru</t>
  </si>
  <si>
    <t>МКОУ "Тохотинская СОШ"</t>
  </si>
  <si>
    <t>0532000474</t>
  </si>
  <si>
    <t>Исаков Сайид Магомедович</t>
  </si>
  <si>
    <t>01.06.1975</t>
  </si>
  <si>
    <t>06951072878</t>
  </si>
  <si>
    <t>89640124411</t>
  </si>
  <si>
    <t>r7730419@gmail.com</t>
  </si>
  <si>
    <t>МКОУ "Укальская СОШ"</t>
  </si>
  <si>
    <t>Шахбанова Зубайжат Газибеговна</t>
  </si>
  <si>
    <t>21.03.1980</t>
  </si>
  <si>
    <t>12540291525</t>
  </si>
  <si>
    <t>89034995363</t>
  </si>
  <si>
    <t>kardib.sosh@mail.ru</t>
  </si>
  <si>
    <t>МКОУ "Хадияльская СОШ"</t>
  </si>
  <si>
    <t>Магомедов Хадис Курамагомедович</t>
  </si>
  <si>
    <t>28.12.1979</t>
  </si>
  <si>
    <t>14427726464</t>
  </si>
  <si>
    <t>89634054999</t>
  </si>
  <si>
    <t>iskantiev@mail.ru</t>
  </si>
  <si>
    <t>МКОУ "Хидибская СОШ"</t>
  </si>
  <si>
    <t>0532000273</t>
  </si>
  <si>
    <t>Абдурахманов Гасан</t>
  </si>
  <si>
    <t>11.04.1988</t>
  </si>
  <si>
    <t>13849134684</t>
  </si>
  <si>
    <t>89034999399</t>
  </si>
  <si>
    <t>gasan110488@yandex.ru</t>
  </si>
  <si>
    <t>МКОУ "Хиндахская ООШ"</t>
  </si>
  <si>
    <t>Юсупов Руслан Нажбуднович</t>
  </si>
  <si>
    <t>17.12.1982</t>
  </si>
  <si>
    <t>15141585038</t>
  </si>
  <si>
    <t>89673922227</t>
  </si>
  <si>
    <t>kosob.shkola@mail.ru</t>
  </si>
  <si>
    <t>МКОУ "Чадаколобская СОШ" им Д.К.Алиханова</t>
  </si>
  <si>
    <t>Курбанова Салихат Бубахановна</t>
  </si>
  <si>
    <t>03.06.1963</t>
  </si>
  <si>
    <t>069-510-513 65</t>
  </si>
  <si>
    <t>79094799621</t>
  </si>
  <si>
    <t>salikhat.kurbanova.63@ mail.ru</t>
  </si>
  <si>
    <t>МКОУ "Шидибская СОШ"</t>
  </si>
  <si>
    <t>Искантиев Абдухалик Иманшапиевич</t>
  </si>
  <si>
    <t>01.07.1992</t>
  </si>
  <si>
    <t>13652993992</t>
  </si>
  <si>
    <t>89385000093</t>
  </si>
  <si>
    <t>zubayzhatshaxbanova@mail.ru</t>
  </si>
  <si>
    <t>МКОУ "Гараколобская ООШ"</t>
  </si>
  <si>
    <t>Магомедов Магомед Шагабудинович</t>
  </si>
  <si>
    <t>05.11.1963</t>
  </si>
  <si>
    <t>069-509-572 06</t>
  </si>
  <si>
    <t>79637932311</t>
  </si>
  <si>
    <t>rita_barnab@mail.ru</t>
  </si>
  <si>
    <t>МКОУ "Кардибская СОШ"</t>
  </si>
  <si>
    <t>Магомедов Гасан Дибирмагомедович</t>
  </si>
  <si>
    <t>01.011980</t>
  </si>
  <si>
    <t>09157621984</t>
  </si>
  <si>
    <t>89675000059</t>
  </si>
  <si>
    <t>ismail23041989@mail.ru</t>
  </si>
  <si>
    <t>МКОУ "Роснобская ООШ"</t>
  </si>
  <si>
    <t>0532012215</t>
  </si>
  <si>
    <t>Алиев Абдужалил Алиевич</t>
  </si>
  <si>
    <t>13.09.1982</t>
  </si>
  <si>
    <t>13153277229</t>
  </si>
  <si>
    <t>89637941984</t>
  </si>
  <si>
    <t>surxai_1975@mail.ru</t>
  </si>
  <si>
    <t>МКОУ "Цумилюхская СОШ"</t>
  </si>
  <si>
    <t>0532000467</t>
  </si>
  <si>
    <t>Магомедов Сурхай Шамилович</t>
  </si>
  <si>
    <t>12.07.1988</t>
  </si>
  <si>
    <t>137-618-759 94</t>
  </si>
  <si>
    <t>89674000944</t>
  </si>
  <si>
    <t>kardib_oosh@mail.ru</t>
  </si>
  <si>
    <t>Унцукульский район</t>
  </si>
  <si>
    <t>МКОУ "Араканская СОШ"</t>
  </si>
  <si>
    <t>Абдуразаков Гаджи Магомедович</t>
  </si>
  <si>
    <t>shg0910@mail.ru</t>
  </si>
  <si>
    <t>МКОУ "Ашильтинская СОШ"</t>
  </si>
  <si>
    <t>Алиева Мадинат Абдулаевна</t>
  </si>
  <si>
    <t>ramsoft_05@mail.ru</t>
  </si>
  <si>
    <t>МКОУ "Балаханская СОШ"</t>
  </si>
  <si>
    <t>Нурмагомедов Магомед Джамалович</t>
  </si>
  <si>
    <t>dmg5555@mail.ru</t>
  </si>
  <si>
    <t>МКОУ "Гимринская поселковая СОШ"</t>
  </si>
  <si>
    <t>Абдулзагирова Аминат Идрисовна</t>
  </si>
  <si>
    <t>maa180264@mail.ru</t>
  </si>
  <si>
    <t>МКОУ "Гимринская СОШ"</t>
  </si>
  <si>
    <t>Газимагомедов Шамиль Гаджимагомедович</t>
  </si>
  <si>
    <t>150-179-652 55</t>
  </si>
  <si>
    <t>gasanova.a90@icloud.com</t>
  </si>
  <si>
    <t>МКОУ "Зиранинская СОШ"</t>
  </si>
  <si>
    <t>Алиев Иса Магомедович</t>
  </si>
  <si>
    <t>magomedalievapl12@mail.ru</t>
  </si>
  <si>
    <t>МКОУ "Ирганайская СОШ"</t>
  </si>
  <si>
    <t>0533009960</t>
  </si>
  <si>
    <t>Паридалаева Патимат Бадаевна</t>
  </si>
  <si>
    <t>09.11.1995</t>
  </si>
  <si>
    <t>175-648-281 09</t>
  </si>
  <si>
    <t>9894608748</t>
  </si>
  <si>
    <t>irganay.sosh@mail.ru</t>
  </si>
  <si>
    <t>МКОУ "Иштибуринская ООШ"</t>
  </si>
  <si>
    <t>Джамалудинов Жамалудин Гитинович</t>
  </si>
  <si>
    <t>МКОУ "Кахабросинская СОШ"</t>
  </si>
  <si>
    <t>Магомедов Алисканди Нурмагомедович</t>
  </si>
  <si>
    <t>arakanisosh@mail.ru</t>
  </si>
  <si>
    <t>МКОУ "Моксохская ООШ"1</t>
  </si>
  <si>
    <t>Гусейнов Гамзат Магомедович</t>
  </si>
  <si>
    <t>isa_aliev1989@mail.ru</t>
  </si>
  <si>
    <t>МКОУ "Унцукульская СОШ №1"</t>
  </si>
  <si>
    <t>Магомедов Рамазан Магомедрасулович</t>
  </si>
  <si>
    <t>un.sh2@mail.ru</t>
  </si>
  <si>
    <t>МКОУ "Унцукульская СОШ №2"</t>
  </si>
  <si>
    <t>Алиева Айшат Ахмедовна</t>
  </si>
  <si>
    <t>ashiltasosh@mail.ru</t>
  </si>
  <si>
    <t>МКОУ "Харачинская ООШ"</t>
  </si>
  <si>
    <t>Абдулаев Магомедустар Ахмедович</t>
  </si>
  <si>
    <t>bsosh@inbox.ru</t>
  </si>
  <si>
    <t>МКОУ "Цатанихская СОШ"</t>
  </si>
  <si>
    <t>Магомедбегов Зубайир Гусенович</t>
  </si>
  <si>
    <t>mkouksosh@mail.ru</t>
  </si>
  <si>
    <t>МКОУ "Шамилькалинская СОШ"</t>
  </si>
  <si>
    <t>ishtiburioosh@mail.ru</t>
  </si>
  <si>
    <t>Хунзахский район</t>
  </si>
  <si>
    <t>МКОО "Цадинская ООШ"</t>
  </si>
  <si>
    <t>Тагирова Ольга Муртазалиевна</t>
  </si>
  <si>
    <t>071-021-268 02</t>
  </si>
  <si>
    <t>elena_kukh@mail.ru</t>
  </si>
  <si>
    <t>МКОУ "Амушинская СОШ им. Гаджимурадова М.Т."</t>
  </si>
  <si>
    <t>Гаджимурадов Мурад Тагирович</t>
  </si>
  <si>
    <t>za1tunat@yandex.ru</t>
  </si>
  <si>
    <t>МКОУ Аранинская СОШ</t>
  </si>
  <si>
    <t>Магомедова Хадижат Шапиюлаевна</t>
  </si>
  <si>
    <t>176-130-107 37</t>
  </si>
  <si>
    <t>anisat.alieva@mail.ru</t>
  </si>
  <si>
    <t>МКОУ "Ахалчинская СОШ"</t>
  </si>
  <si>
    <t>Гаджиева Хадижат Иманшапиевна</t>
  </si>
  <si>
    <t>069-744-618 15</t>
  </si>
  <si>
    <t>umarova.daiganat@gmail.com</t>
  </si>
  <si>
    <t>МКОУ "Баитлинская НОШ"</t>
  </si>
  <si>
    <t>Абдулгапурова Заира Абдулгапуровна</t>
  </si>
  <si>
    <t>zhamilat.magomedova.71@mail.ru</t>
  </si>
  <si>
    <t>МКОУ "Батлаичская СОШ им. А.М.Магомедова"</t>
  </si>
  <si>
    <t>Гимбатов Гимбат Хочбарович</t>
  </si>
  <si>
    <t>gghsosh2@mail.ru</t>
  </si>
  <si>
    <t>МКОУ "Буцринская СОШ №2 им.З.М.Магомедова"</t>
  </si>
  <si>
    <t> 0536006526</t>
  </si>
  <si>
    <t>Раджабов Магомед Магомедович</t>
  </si>
  <si>
    <t>МКОУ "Буцринская СОШ"</t>
  </si>
  <si>
    <t>Гамзатова Мадинат Шамсудиновна</t>
  </si>
  <si>
    <t>28.05.1984.</t>
  </si>
  <si>
    <t>134-280-994 61</t>
  </si>
  <si>
    <t>khadizhkam2001@mail.ru</t>
  </si>
  <si>
    <t>МКОУ "Гацалухская ООШ"</t>
  </si>
  <si>
    <t>Гаджимагомедова Гульжанат Саадулаевна</t>
  </si>
  <si>
    <t>103-544-849 36</t>
  </si>
  <si>
    <t>gamzat.guseynov.2015@mail.ru</t>
  </si>
  <si>
    <t>МКОУ "Гиничутлинская НОШ"</t>
  </si>
  <si>
    <t>Амирханова Рахмат Магомедовна</t>
  </si>
  <si>
    <t>149-974-011 10</t>
  </si>
  <si>
    <t>magomedoff.dib@yandex.ru</t>
  </si>
  <si>
    <t>МКОУ "Гозолоколинская НОШ"</t>
  </si>
  <si>
    <t>Магомедова Жамилат Гаджиевна</t>
  </si>
  <si>
    <t>sadyk05@mail.ru</t>
  </si>
  <si>
    <t>МКОУ "Гонохская Начальная Общеобразовательная Школа" С. Гонох</t>
  </si>
  <si>
    <t>Магомедов Дибир Гаджиевич</t>
  </si>
  <si>
    <t>17.05.1977г</t>
  </si>
  <si>
    <t>kharikolo2008@yandex.ru</t>
  </si>
  <si>
    <t>МКОУ "Гортколинская НОШ"</t>
  </si>
  <si>
    <t>Абдулхаликова Патимат Абдулхаликовна</t>
  </si>
  <si>
    <t>murtazalieva.bagzhat@yandex.ru</t>
  </si>
  <si>
    <t>МКОУ "Гоцатлинская СОШ"</t>
  </si>
  <si>
    <t>Шамхалова Асият Ахмедовна</t>
  </si>
  <si>
    <t>153-369-744 99</t>
  </si>
  <si>
    <t>asiyat_p_s@mail.ru</t>
  </si>
  <si>
    <t>МКОУ "Заибская ООШ"</t>
  </si>
  <si>
    <t>Муртазалиева Шагун Магомедовна</t>
  </si>
  <si>
    <t>shagun20173483@gmail.com</t>
  </si>
  <si>
    <t>МКОУ "Кахская ООШ"</t>
  </si>
  <si>
    <t>Газиева  Багжат Муртазалиевна</t>
  </si>
  <si>
    <t>156-281-694 86</t>
  </si>
  <si>
    <t>dalgatova.1999@bk.ru</t>
  </si>
  <si>
    <t>МКОУ "Колинская Начальная Школа-Детский Сад"</t>
  </si>
  <si>
    <t>Гусейнова Сидрат Магомедовна</t>
  </si>
  <si>
    <t>ggulya15@mail.ru</t>
  </si>
  <si>
    <t>МКОУ "Мочохская СОШ"</t>
  </si>
  <si>
    <t>Садрудинова Зарема Алиасхабовна</t>
  </si>
  <si>
    <t>29.01.1986.</t>
  </si>
  <si>
    <t>142-182-236 26</t>
  </si>
  <si>
    <t>patimat.abdulkhalikova.11@mail.ru</t>
  </si>
  <si>
    <t>МКОО "Накитлинская Начальная Общеобразовательная Школа-Сад"</t>
  </si>
  <si>
    <t>Алиева Анисат Иманалиевна</t>
  </si>
  <si>
    <t>МКОУ "Ободинская СОШ"</t>
  </si>
  <si>
    <t>Хабибова Патимат Магомедовна</t>
  </si>
  <si>
    <t>khunzakh20081@yandex.ru</t>
  </si>
  <si>
    <t>МКОУ "Оркачинская ООШ"</t>
  </si>
  <si>
    <t>Магомедов Гамзат Хабибович</t>
  </si>
  <si>
    <t>069-744-334-06</t>
  </si>
  <si>
    <t>gvarsaibragimova@icloud.com</t>
  </si>
  <si>
    <t>МКОУ " Оротинская СОШ"</t>
  </si>
  <si>
    <t>Гаджигусейнова Айшат Алигаджиевна</t>
  </si>
  <si>
    <t>103-544-358-22</t>
  </si>
  <si>
    <t>gadalayevich@bk.ru</t>
  </si>
  <si>
    <t>МКОУ "Очлинская ООШ"</t>
  </si>
  <si>
    <t>Гусейнов Гамзат Магомедалиевич</t>
  </si>
  <si>
    <t>olga.tagirova.2012@mail.ru</t>
  </si>
  <si>
    <t>МКОУ "Сиухская НШ-ДС"</t>
  </si>
  <si>
    <t>Сайгидгусейнова Патимат Сайпудиновна</t>
  </si>
  <si>
    <t>069-745-336 -12</t>
  </si>
  <si>
    <t>kh.pm.59@mail.ru</t>
  </si>
  <si>
    <t>МКОУ "Тагадинская СОШ"</t>
  </si>
  <si>
    <t>Магомедалиева Абидат</t>
  </si>
  <si>
    <t>069-744-585 23</t>
  </si>
  <si>
    <t>gadzhieva1974xad@mail.ru</t>
  </si>
  <si>
    <t>МКОУ "Танусинская СОШ" им. Ш.М.Шамхалова</t>
  </si>
  <si>
    <t>Умарова Дайганат Шапиевна</t>
  </si>
  <si>
    <t>siukh2008@yandex.ru</t>
  </si>
  <si>
    <t>МКОУ "Тлайлухская СОШ"</t>
  </si>
  <si>
    <t>g.aishat1972@mail.ru</t>
  </si>
  <si>
    <t>МКОУ "Уздалросинская СОШ"</t>
  </si>
  <si>
    <t>Сиражудинова Мадина Магомедалиевна</t>
  </si>
  <si>
    <t>071-980-245 75</t>
  </si>
  <si>
    <t>magomedov.gamzat.20@bk.ru</t>
  </si>
  <si>
    <t>МКОУ "Харахинская СОШ"</t>
  </si>
  <si>
    <t>Акилов Мурад Казбекович</t>
  </si>
  <si>
    <t>112-510-158 87</t>
  </si>
  <si>
    <t>ds-kolo@yandex.ru</t>
  </si>
  <si>
    <t>МКОУ "Хариколинская СОШ им.А.Бижанова"</t>
  </si>
  <si>
    <t>Абакаров Магомед Шамсулалиевич</t>
  </si>
  <si>
    <t>gamzatovamadinat1@gmail.com</t>
  </si>
  <si>
    <t>magomedalievaabidat200@gmail.com</t>
  </si>
  <si>
    <t>МКОУ "Хининская НОШ"</t>
  </si>
  <si>
    <t>Абдулгамидов Абдулазиз Гадалаевич</t>
  </si>
  <si>
    <t>139-228-473 78</t>
  </si>
  <si>
    <t>uma18101992@mail.ru</t>
  </si>
  <si>
    <t>МКОУ "Хунзахская СОШ №1"</t>
  </si>
  <si>
    <t>Хаштихова Раисат Омаровна</t>
  </si>
  <si>
    <t>gmurad28@mail.ru</t>
  </si>
  <si>
    <t>МКОУ "Хунзахская СОШ №2 им.Ахмедова М.М."</t>
  </si>
  <si>
    <t>МКОУ "Цалкитинская Начальная Общеобразовательная Школа"</t>
  </si>
  <si>
    <t>Абдулкаримова Умасалимат Гаджимурадовна</t>
  </si>
  <si>
    <t>rahmatamirhanova@gmail.com</t>
  </si>
  <si>
    <t>МКОУ "Чондотлинская НОШ"</t>
  </si>
  <si>
    <t>Ибрагимова Гварща Шарапудиновна</t>
  </si>
  <si>
    <t>zarema.s.86@mail.ru</t>
  </si>
  <si>
    <t>МКОУ "Шототинская ООШ"</t>
  </si>
  <si>
    <t>Далгатова Асият Гаджидадаевна</t>
  </si>
  <si>
    <t>28.09.1999г</t>
  </si>
  <si>
    <t>179-632-623 10</t>
  </si>
  <si>
    <t>raisat-magomedova73@mail.ru</t>
  </si>
  <si>
    <t>МКОУ "Эбутинская НОШ"</t>
  </si>
  <si>
    <t>Магомедова Раисат Магомедовна</t>
  </si>
  <si>
    <t>069-718-523 10</t>
  </si>
  <si>
    <t>zaira.abdulgapurova73@mail.ru</t>
  </si>
  <si>
    <t>МКОУ "Хунзахская СОШ-Интернат"</t>
  </si>
  <si>
    <t>Кух Елена Владимировна</t>
  </si>
  <si>
    <t>140-132-129 86</t>
  </si>
  <si>
    <t>magomed-223@mail.ru</t>
  </si>
  <si>
    <t>Цумадинский район</t>
  </si>
  <si>
    <t>МКОУ "Кединская СОШ"</t>
  </si>
  <si>
    <t>Агларханов Магомед Шагрунабиевич</t>
  </si>
  <si>
    <t>magomedkerimov23@mail.ru</t>
  </si>
  <si>
    <t>МКОУ "Кванадинская СОШ"</t>
  </si>
  <si>
    <t>Алисултанов Саидгусен Магомедович</t>
  </si>
  <si>
    <t>aysanat.magomednabieva@yandex.ru</t>
  </si>
  <si>
    <t>МКОУ "Тиндинская СОШ"</t>
  </si>
  <si>
    <t>Муртазалиев Абдулхалик Магомедович</t>
  </si>
  <si>
    <t>olga-sisadm@inbox.ru</t>
  </si>
  <si>
    <t>МКОУ "Агвалинская гимназия имени Кади Абакарова"</t>
  </si>
  <si>
    <t>Бадрудинов Арсен Курбанович</t>
  </si>
  <si>
    <t>magomed.aglarkhanov@bk.ru</t>
  </si>
  <si>
    <t>МКОУ "Верхнегакваринская СОШ-детский сад"</t>
  </si>
  <si>
    <t>Исмаилов Абдурахман Магомедович</t>
  </si>
  <si>
    <t>sildisosh@mail.ru</t>
  </si>
  <si>
    <t>МКОУ "Гадиринская ООШ-детский сад"</t>
  </si>
  <si>
    <t>Гитинова Мака Магомедовна</t>
  </si>
  <si>
    <t>zaira78-78@mail.ru</t>
  </si>
  <si>
    <t>МКОУ "Гаккойская СОШ"</t>
  </si>
  <si>
    <t>Джахпаров Саидмагомед Абдулкадирович</t>
  </si>
  <si>
    <t>arsen.badrudinov@mail.ru</t>
  </si>
  <si>
    <t>МКОУ "Гигатлинская СОШ"</t>
  </si>
  <si>
    <t>Магомедкеримов Магомед Далгатович</t>
  </si>
  <si>
    <t>tsigan05@mail.ru</t>
  </si>
  <si>
    <t>МКОУ "Гигатли -Урухская ООШ"</t>
  </si>
  <si>
    <t>Магомеднабиева Айсанат Абдулкадыровна</t>
  </si>
  <si>
    <t>mr.tagir2015@mail.ru</t>
  </si>
  <si>
    <t>МКОУ "Гимерсинская СОШ"</t>
  </si>
  <si>
    <t>Гаджимурадов Магомед Асхабалиевич</t>
  </si>
  <si>
    <t>gakko68@mail.ru</t>
  </si>
  <si>
    <t>МКОУ "Метрадинская СОШ"</t>
  </si>
  <si>
    <t>Асланбеков Шуайиб Магомедович</t>
  </si>
  <si>
    <t>shuaiib2018@yandex.ru</t>
  </si>
  <si>
    <t>МКОУ "Нижнегакваринская СОШ-детский сад"</t>
  </si>
  <si>
    <t>Ахмедов Тагир Рашидович</t>
  </si>
  <si>
    <t>gimersososh@mail.ru</t>
  </si>
  <si>
    <t>МКОУ "Нижнеинхокваринская СОШ"</t>
  </si>
  <si>
    <t>Магомедова Айшат Шамсудиновна</t>
  </si>
  <si>
    <t>shamsudinovna84@bk.ru</t>
  </si>
  <si>
    <t>МКОУ "Саситлинская СОШ"</t>
  </si>
  <si>
    <t>Гаджимагомедова Заира Иванович</t>
  </si>
  <si>
    <t>shamil.gadzhiev2021@mail.ru</t>
  </si>
  <si>
    <t>МКОУ "Сильдинская СОШ"</t>
  </si>
  <si>
    <t>Мусагаджиева Умукусум Гамзатхановна</t>
  </si>
  <si>
    <t>abdurakhman.ismailov.2015@mail.ru</t>
  </si>
  <si>
    <t>МКОУ "Тисси-Ахитлинская СОШ"</t>
  </si>
  <si>
    <t>Магомедов Мухтар Алигаджиевич</t>
  </si>
  <si>
    <t>alisultanovsaid10@gmail.ru</t>
  </si>
  <si>
    <t>МКОУ "Тиссинская СОШ"</t>
  </si>
  <si>
    <t>Гаджиев Шамиль Газиевич</t>
  </si>
  <si>
    <t>muhtar105@mail.ru</t>
  </si>
  <si>
    <t>МКОУ "Тлондодинская СОШ"</t>
  </si>
  <si>
    <t>Абдулмеджидова Патимат Магомедовна</t>
  </si>
  <si>
    <t>magomedkhabib.nurudinov7@mail.ru</t>
  </si>
  <si>
    <t>МКОУ "Хонохская СОШ-сад"</t>
  </si>
  <si>
    <t>Газиев Гамзат Ниматулаевич</t>
  </si>
  <si>
    <t>gitinovamakka1991@mail.ru</t>
  </si>
  <si>
    <t>МКОУ "Хушетская СОШ"</t>
  </si>
  <si>
    <t>Борисова Ольга Витальевна</t>
  </si>
  <si>
    <t>aida.ubaidulaeva@mail.ru</t>
  </si>
  <si>
    <t>МКОУ "Хуштадинская СОШ- детский сад"</t>
  </si>
  <si>
    <t>Убайдулаева Аида Магомедовна</t>
  </si>
  <si>
    <t>gamzat.gaziev.93@mail.ru</t>
  </si>
  <si>
    <t>МКОУ "Эчединская СОШ- детский сад"</t>
  </si>
  <si>
    <t>Нурудинов Магомедхабиб Гусейнович</t>
  </si>
  <si>
    <t>tlondodasosh@mail.ru</t>
  </si>
  <si>
    <t>Шамильский район</t>
  </si>
  <si>
    <t>МКОУ " Хебдинская СОШ"</t>
  </si>
  <si>
    <t>Нурмагомедова Айшат Омаровна</t>
  </si>
  <si>
    <t>aminat_isaeva_1999@mail.ru</t>
  </si>
  <si>
    <t>МКОУ " Андыхская СОШ"</t>
  </si>
  <si>
    <t>Магомедгаджиев Зубайир Магомедович</t>
  </si>
  <si>
    <t>152-073-760 42</t>
  </si>
  <si>
    <t>geografmz@mail.ru</t>
  </si>
  <si>
    <t>МКОУ "Ассабская СОШ им. С. Д. Омарова"</t>
  </si>
  <si>
    <t>Аминтазаева Патимат Гитиномагомедовна</t>
  </si>
  <si>
    <t>207-530-515 33</t>
  </si>
  <si>
    <t>urada_sosh@mail.ru</t>
  </si>
  <si>
    <t>МКОУ " Батлухская НОШ"</t>
  </si>
  <si>
    <t>0528008110</t>
  </si>
  <si>
    <t>Гусейнов Гусейн Убайдулаевич</t>
  </si>
  <si>
    <t>13.11.1978</t>
  </si>
  <si>
    <t>11699303782</t>
  </si>
  <si>
    <t>9679375556</t>
  </si>
  <si>
    <t>gg78@mail.ru</t>
  </si>
  <si>
    <t>МКОУ " Батлухская СОШ"</t>
  </si>
  <si>
    <t>sham_1987@mail.ru</t>
  </si>
  <si>
    <t>МКОУ "Верхнебатлухская СОШ"</t>
  </si>
  <si>
    <t>0528008199</t>
  </si>
  <si>
    <t>28.12.1984</t>
  </si>
  <si>
    <t>151-921-441 44</t>
  </si>
  <si>
    <t>89654873322</t>
  </si>
  <si>
    <t>g.mohammad@mail.ru</t>
  </si>
  <si>
    <t>МКОУ " Верхнеколобская СОШ"</t>
  </si>
  <si>
    <t>Ахмедова Хадижат Алидибировна</t>
  </si>
  <si>
    <t>136-924-654 86</t>
  </si>
  <si>
    <t>hadizata43@gmail.com</t>
  </si>
  <si>
    <t>МКОУ " Геницоробская НОШ"</t>
  </si>
  <si>
    <t>528008495</t>
  </si>
  <si>
    <t>Магомедов Абдулхамид Магомедович</t>
  </si>
  <si>
    <t>17.10.1991</t>
  </si>
  <si>
    <t>89898976888</t>
  </si>
  <si>
    <t>mabdulhamid888@yandex.ru</t>
  </si>
  <si>
    <t>МКОУ " Гентинская СОШ"</t>
  </si>
  <si>
    <t>Гитиномагомедов Шамиль Магомедович</t>
  </si>
  <si>
    <t>167-384-529 06</t>
  </si>
  <si>
    <t>genta_shkool@mail.ru</t>
  </si>
  <si>
    <t>МКОУ " Гоготлинская СОШ"</t>
  </si>
  <si>
    <t>Элдарбегов Салман Элдарбегович</t>
  </si>
  <si>
    <t>114-592-282 51</t>
  </si>
  <si>
    <t>asab.sosh@yandex.ru</t>
  </si>
  <si>
    <t>МКОУ " Голотлинская СОШ"</t>
  </si>
  <si>
    <t>169-858-446-49</t>
  </si>
  <si>
    <t>МКОУ " Гоорская СОШ"</t>
  </si>
  <si>
    <t>Магомедаминов Удрат Магомедович</t>
  </si>
  <si>
    <t>069-505-937 00</t>
  </si>
  <si>
    <t>rhasibat94@bk.ru</t>
  </si>
  <si>
    <t>МКОУ " Гоорхиндахская НОШ"</t>
  </si>
  <si>
    <t>Рамазанова Рисалат Шигабудиновна</t>
  </si>
  <si>
    <t>11.09.1965</t>
  </si>
  <si>
    <t>89034993901</t>
  </si>
  <si>
    <t>risalat110865@gmail.com</t>
  </si>
  <si>
    <t>МКОУ " Дагбашская ООШ"</t>
  </si>
  <si>
    <t>Гаджиев Гаджимурад Магомедович</t>
  </si>
  <si>
    <t>149-973-951 41</t>
  </si>
  <si>
    <t>gadji7770@gmail.com</t>
  </si>
  <si>
    <t>МКОУ " Датунатинская НОШ"</t>
  </si>
  <si>
    <t>0528008463</t>
  </si>
  <si>
    <t>Магомедова Патимат Сайпулаевна</t>
  </si>
  <si>
    <t>04.02.2002</t>
  </si>
  <si>
    <t>89884283902</t>
  </si>
  <si>
    <t>saipulaevna_2002@mail.ru</t>
  </si>
  <si>
    <t>МКОУ " Занатинская НОШ "</t>
  </si>
  <si>
    <t>0528008223</t>
  </si>
  <si>
    <t>Гаджиев Магомед Магомедович</t>
  </si>
  <si>
    <t>26.02.1991</t>
  </si>
  <si>
    <t>146-762-370-85</t>
  </si>
  <si>
    <t>89394444228</t>
  </si>
  <si>
    <t>aracchelsea@mail.ru</t>
  </si>
  <si>
    <t>МКОУ " Зиурибская ООШ"</t>
  </si>
  <si>
    <t>Хириясулаев Гасанапанди Магомедович</t>
  </si>
  <si>
    <t>29.08.1992</t>
  </si>
  <si>
    <t>154-329-565 72</t>
  </si>
  <si>
    <t>gasan290992@gmail.com</t>
  </si>
  <si>
    <t>МКОУ " Кахибская СОШ"</t>
  </si>
  <si>
    <t>Магомедова Халимат Набиевна</t>
  </si>
  <si>
    <t>082-060-838 45</t>
  </si>
  <si>
    <t>eldarbegov78@mail.ru</t>
  </si>
  <si>
    <t>МКОУ "Куанибская ООШ"</t>
  </si>
  <si>
    <t>0528008128</t>
  </si>
  <si>
    <t>Магомедов Ахмед Расулович</t>
  </si>
  <si>
    <t>20.03.1995</t>
  </si>
  <si>
    <t>89887926491</t>
  </si>
  <si>
    <t>ah955@mail.ru</t>
  </si>
  <si>
    <t>МКОУ "Мачадинская СОШ"</t>
  </si>
  <si>
    <t>Расулова Хасибат Ибрагимовна</t>
  </si>
  <si>
    <t>patimat-omarova-92@mail.ru</t>
  </si>
  <si>
    <t>МКОУ " Митлиурибская ООШ"</t>
  </si>
  <si>
    <t>0528008262</t>
  </si>
  <si>
    <t>Хадисов Мухамаали Хадисович</t>
  </si>
  <si>
    <t>29.03.1990</t>
  </si>
  <si>
    <t>89673913614</t>
  </si>
  <si>
    <t>mukhamaali@mail.ru</t>
  </si>
  <si>
    <t>МКОУ "Могохская ООШ"</t>
  </si>
  <si>
    <t>Магомедов Хаджимурад Алиасхабович</t>
  </si>
  <si>
    <t>27.04.1975</t>
  </si>
  <si>
    <t>069-506-027 75</t>
  </si>
  <si>
    <t>89884553770</t>
  </si>
  <si>
    <t>mogohs.osh@mail.ru</t>
  </si>
  <si>
    <t>МКОУ " Ратлубская СОШ"</t>
  </si>
  <si>
    <t>Хайбулаева Патимат Алиевна</t>
  </si>
  <si>
    <t>udrat1962@mail.ru</t>
  </si>
  <si>
    <t>МКОУ "Ругельдахиндахская НОШ"</t>
  </si>
  <si>
    <t>Карима Магомедовна</t>
  </si>
  <si>
    <t>13.06.1980</t>
  </si>
  <si>
    <t>103-545-323-15</t>
  </si>
  <si>
    <t>98094808798</t>
  </si>
  <si>
    <t>rkhindakh.nosh@mail/ru</t>
  </si>
  <si>
    <t>МКОУ " Ругельдинская СОШ"</t>
  </si>
  <si>
    <t>Алиева Айсарат Омаровна</t>
  </si>
  <si>
    <t>114-857-408 65</t>
  </si>
  <si>
    <t>aishat130590@mail.ru</t>
  </si>
  <si>
    <t>МКОУ " Сомодинская НОШ"</t>
  </si>
  <si>
    <t>0528008618</t>
  </si>
  <si>
    <t>Амирханов Амирхан Гитиномагомедович</t>
  </si>
  <si>
    <t>08.06.1977г</t>
  </si>
  <si>
    <t>069-508-347-96</t>
  </si>
  <si>
    <t>89634245410</t>
  </si>
  <si>
    <t>amirkhanov.amirkhan96@mail.ru</t>
  </si>
  <si>
    <t>0528008619</t>
  </si>
  <si>
    <t>Омаров Абдулмуъмин Израилович</t>
  </si>
  <si>
    <t>27.10.1977г</t>
  </si>
  <si>
    <t>110-363-544-03</t>
  </si>
  <si>
    <t>89640515541</t>
  </si>
  <si>
    <t>ya.omar55@</t>
  </si>
  <si>
    <t>0528008620</t>
  </si>
  <si>
    <t>Абдулкадирова Парзилат Муртазалиевна</t>
  </si>
  <si>
    <t>11.11.1977г</t>
  </si>
  <si>
    <t>114-857-401-58</t>
  </si>
  <si>
    <t>89634030602</t>
  </si>
  <si>
    <t>parzilat.abdulkadirova.77@mail.ru</t>
  </si>
  <si>
    <t>0528008621</t>
  </si>
  <si>
    <t>Гасанова Патимат Каримулаевна</t>
  </si>
  <si>
    <t>04.11.1981г</t>
  </si>
  <si>
    <t>082-062-117-27</t>
  </si>
  <si>
    <t>89604102518</t>
  </si>
  <si>
    <t>gasanovafatimat30@gmail.com</t>
  </si>
  <si>
    <t>0528008622</t>
  </si>
  <si>
    <t>Хирамагомедова Хирапатимат Хирамагомедовна</t>
  </si>
  <si>
    <t>24.06.1988г</t>
  </si>
  <si>
    <t>170-080-046-18</t>
  </si>
  <si>
    <t>89618378270</t>
  </si>
  <si>
    <t>hhirapatimat@gmail.com</t>
  </si>
  <si>
    <t>МКОУ " Телетлинская СОШ №2"</t>
  </si>
  <si>
    <t>Абдулаев Шамиль Шабандибирович</t>
  </si>
  <si>
    <t>halimat.magomedova2008@yandex.ru</t>
  </si>
  <si>
    <t>МКОУ " Тидибская СОШ"</t>
  </si>
  <si>
    <t>Магомедова Асият Абдулаевна</t>
  </si>
  <si>
    <t>30.11.1987</t>
  </si>
  <si>
    <t>89634248620</t>
  </si>
  <si>
    <t>asyamagomedova88@yandex.ru</t>
  </si>
  <si>
    <t>МКОУ " Тлездинская НОШ"</t>
  </si>
  <si>
    <t>0528005488</t>
  </si>
  <si>
    <t>Ибрагимова Халипат Омарасхабовна</t>
  </si>
  <si>
    <t>19.05.1986</t>
  </si>
  <si>
    <t>89884310120</t>
  </si>
  <si>
    <t>ibragimova@bk.ru</t>
  </si>
  <si>
    <t>МКОУ "Тлянубская ООШ"</t>
  </si>
  <si>
    <t>Гасанова Зайнаб Ризвановна</t>
  </si>
  <si>
    <t>guseynova_2002@internet.ru</t>
  </si>
  <si>
    <t>МКОУ "Тляхская СОШ"</t>
  </si>
  <si>
    <t>Гусейнова Патимат Мусаевна</t>
  </si>
  <si>
    <t>alievna97@bk.ru</t>
  </si>
  <si>
    <t>МКОУ " Тогохская СОШ"</t>
  </si>
  <si>
    <t>Ибрагимгаджиев Алиасхаб Магомедович</t>
  </si>
  <si>
    <t>mag_77_09@mail.ru</t>
  </si>
  <si>
    <t>МКОУ "Урадинская СОШ"</t>
  </si>
  <si>
    <t>Нурмагомедов Арип Гаджиевич</t>
  </si>
  <si>
    <t>077-148-941-98</t>
  </si>
  <si>
    <t>aysarat.al@gmail.com</t>
  </si>
  <si>
    <t>МКОУ " Урибская СОШ"</t>
  </si>
  <si>
    <t>Малаев Магомедхабиб Нурудинович</t>
  </si>
  <si>
    <t>20.07.1993</t>
  </si>
  <si>
    <t>170-460-702 41</t>
  </si>
  <si>
    <t>89679345677</t>
  </si>
  <si>
    <t>urib_sosh@mail.ru</t>
  </si>
  <si>
    <t>МКОУ " Хонохская НОШ"</t>
  </si>
  <si>
    <t>Магомедова Хадижат Шехмагомедовна</t>
  </si>
  <si>
    <t>20.11.1980</t>
  </si>
  <si>
    <t>080-700-904 36</t>
  </si>
  <si>
    <t>89640085761</t>
  </si>
  <si>
    <t>khadizhat_18@mail.ru</t>
  </si>
  <si>
    <t>МКОУ " Хородинская НОШ"</t>
  </si>
  <si>
    <t>0528008375</t>
  </si>
  <si>
    <t>Зайнулабидова Патимат Ахмедовна</t>
  </si>
  <si>
    <t>15.07.1972</t>
  </si>
  <si>
    <t>069-506-335-84</t>
  </si>
  <si>
    <t>89633728328</t>
  </si>
  <si>
    <t>khoroda.nosh@gmail.com</t>
  </si>
  <si>
    <t>МКОУ "Хотодинская СОШ"</t>
  </si>
  <si>
    <t>Махмудов Магомед Алилович</t>
  </si>
  <si>
    <t>126-112-152 00</t>
  </si>
  <si>
    <t>togoh_s.sh@mail.ru</t>
  </si>
  <si>
    <t>МКОУ " Хучадинская ООШ"</t>
  </si>
  <si>
    <t>Исаева Аминат Магомедовна</t>
  </si>
  <si>
    <t>168-714-173 95</t>
  </si>
  <si>
    <t>uma.c76@mail.ru</t>
  </si>
  <si>
    <t>МКОУ "Мусрухская НОШ"</t>
  </si>
  <si>
    <t>0528008544</t>
  </si>
  <si>
    <t>Алиева Марият Омарасхабовна</t>
  </si>
  <si>
    <t>23.07.1990</t>
  </si>
  <si>
    <t>151-226-902 32</t>
  </si>
  <si>
    <t>89667694504</t>
  </si>
  <si>
    <t>musruh_nosh@mail.ru</t>
  </si>
  <si>
    <t>МКОУ " Нитабская НОШ"</t>
  </si>
  <si>
    <t>0528008336</t>
  </si>
  <si>
    <t>Магомедова Азраъ Гамзатовна</t>
  </si>
  <si>
    <t>04.04.1978</t>
  </si>
  <si>
    <t>127-550-584 63</t>
  </si>
  <si>
    <t>89896614190</t>
  </si>
  <si>
    <t>magomedovaazra45@gmail.com</t>
  </si>
  <si>
    <t>МКОУ " Телетлинская СОШ №1"</t>
  </si>
  <si>
    <t>Сагидмагомедова Умакусум Магомедхабибовна</t>
  </si>
  <si>
    <t>141-771-443 51</t>
  </si>
  <si>
    <t>zaika_29041996@mail.ru</t>
  </si>
  <si>
    <t>МКОУ "Урчухская НОШ"</t>
  </si>
  <si>
    <t>0528008505</t>
  </si>
  <si>
    <t>Сулейманов Магомед Абдулвахидович</t>
  </si>
  <si>
    <t>069-508-437 97</t>
  </si>
  <si>
    <t>89094803554</t>
  </si>
  <si>
    <t>urchukh.nosh@bk.ru</t>
  </si>
  <si>
    <t>0528005769</t>
  </si>
  <si>
    <t>27.04.1994</t>
  </si>
  <si>
    <t>16257733280</t>
  </si>
  <si>
    <t>89222478181</t>
  </si>
  <si>
    <t>0528008135</t>
  </si>
  <si>
    <t>0528008287</t>
  </si>
  <si>
    <t>23.07.1997</t>
  </si>
  <si>
    <t>15123986155</t>
  </si>
  <si>
    <t>9640544057</t>
  </si>
  <si>
    <t>Далгатова Карима Магомедовна</t>
  </si>
  <si>
    <t>05.09.1978</t>
  </si>
  <si>
    <t>9640540499</t>
  </si>
  <si>
    <t>0528008142</t>
  </si>
  <si>
    <t>01.05.1987</t>
  </si>
  <si>
    <t>13697831611</t>
  </si>
  <si>
    <t>89640502625</t>
  </si>
  <si>
    <t>0528008150</t>
  </si>
  <si>
    <t>29.04.1987</t>
  </si>
  <si>
    <t>14997395747</t>
  </si>
  <si>
    <t>89643455553</t>
  </si>
  <si>
    <t>0528008304</t>
  </si>
  <si>
    <t>01.01.1986</t>
  </si>
  <si>
    <t>16867610514</t>
  </si>
  <si>
    <t>9634188536</t>
  </si>
  <si>
    <t>0528008270</t>
  </si>
  <si>
    <t>15.12.1958</t>
  </si>
  <si>
    <t>06950865504</t>
  </si>
  <si>
    <t>89285236670</t>
  </si>
  <si>
    <t>16.02.1962</t>
  </si>
  <si>
    <t>89034245290</t>
  </si>
  <si>
    <t>0528008382</t>
  </si>
  <si>
    <t>01.09.1977</t>
  </si>
  <si>
    <t>89634108443</t>
  </si>
  <si>
    <t>0528008216</t>
  </si>
  <si>
    <t>24.07.1999</t>
  </si>
  <si>
    <t>89898966997</t>
  </si>
  <si>
    <t>0528005102</t>
  </si>
  <si>
    <t>09.02.1985</t>
  </si>
  <si>
    <t>89034692836</t>
  </si>
  <si>
    <t>МКОУ " Цекобская НОШ"</t>
  </si>
  <si>
    <t>0528008671</t>
  </si>
  <si>
    <t>Магомедова Ирайсат Хирамагомедовна</t>
  </si>
  <si>
    <t>06.08.1983</t>
  </si>
  <si>
    <t>080-700-743-37</t>
  </si>
  <si>
    <t>89640175866</t>
  </si>
  <si>
    <t>iray.magomedova.83@mail.ru</t>
  </si>
  <si>
    <t>Ахвахский район</t>
  </si>
  <si>
    <t>МБОУ "АНЧИКСКАЯ СОШ"</t>
  </si>
  <si>
    <t>0503005340</t>
  </si>
  <si>
    <t>Рахматулаев Магомедгаджи Исламович</t>
  </si>
  <si>
    <t>03.01.1956</t>
  </si>
  <si>
    <t>110-450-088 90</t>
  </si>
  <si>
    <t>89034236875</t>
  </si>
  <si>
    <t>anchih.dagschool.com@yandex.ru</t>
  </si>
  <si>
    <t>МБОУ "ВЕРХНЕИНХЕЛИНСКАЯ ООШ"</t>
  </si>
  <si>
    <t>Абдулатипова Хабизат Абдулатиповна</t>
  </si>
  <si>
    <t>149-722-949-06</t>
  </si>
  <si>
    <t>habizat1991@mail.ru</t>
  </si>
  <si>
    <t>МБОУ "ИЗАНИНСКАЯ СОШ"</t>
  </si>
  <si>
    <t>Максудов Ислам Абдусаламович</t>
  </si>
  <si>
    <t>138-978-206 20</t>
  </si>
  <si>
    <t>islamm85@mail.ru</t>
  </si>
  <si>
    <t>МБОУ "КАРАТИНСКАЯ ОБЩЕОБРАЗОВАТЕЛЬНАЯ ГИМНАЗИЯ"</t>
  </si>
  <si>
    <t>Магомедшарипова Гадигат Шарапудиновна</t>
  </si>
  <si>
    <t>067-851-089 98</t>
  </si>
  <si>
    <t>gadigatmagomedsaripova2gmail.com</t>
  </si>
  <si>
    <t>МБОУ "КАРАТИНСКАЯ СОШ"</t>
  </si>
  <si>
    <t>Расулов Имагаджи Магомедович</t>
  </si>
  <si>
    <t>2207.1976</t>
  </si>
  <si>
    <t>karatasosh1@mail.ru</t>
  </si>
  <si>
    <t>МБОУ "КУДИЯБРОСИНСКАЯ СОШ"</t>
  </si>
  <si>
    <t>0503005291</t>
  </si>
  <si>
    <t>Супьянов Гаджимурад Дубукилаевич</t>
  </si>
  <si>
    <t>02.07.1949</t>
  </si>
  <si>
    <t>06785088008</t>
  </si>
  <si>
    <t>89894623321</t>
  </si>
  <si>
    <t>kudiyabrosinskaya.sosh@mail.ru</t>
  </si>
  <si>
    <t>МБОУ "ЛОЛОГОНИТЛИНСКАЯ СОШ"</t>
  </si>
  <si>
    <t>Алиева Асият Хасуевна</t>
  </si>
  <si>
    <t>asyataliewa@yandex.ru</t>
  </si>
  <si>
    <t>МБОУ "МЕСТЕРУХСКАЯ СОШ"</t>
  </si>
  <si>
    <t>Магомедалиев Расулбег Сайгидахмедович</t>
  </si>
  <si>
    <t>067-850-431-88</t>
  </si>
  <si>
    <t>mrasulbeg@mail.ru</t>
  </si>
  <si>
    <t>МБОУ "ТАД-МАГИТЛИНСКАЯ СОШ"</t>
  </si>
  <si>
    <t>Исхакова Салимат Магомедбеговна</t>
  </si>
  <si>
    <t>144 650 457 58</t>
  </si>
  <si>
    <t>salimatisxak@mail.ru</t>
  </si>
  <si>
    <t>МБОУ "ТЛИБИШИНСКАЯ СОШ"</t>
  </si>
  <si>
    <t>0503005421</t>
  </si>
  <si>
    <t>Шамилова Зарема Султановна</t>
  </si>
  <si>
    <t>22.01.1975</t>
  </si>
  <si>
    <t>06785051692</t>
  </si>
  <si>
    <t>89280535492</t>
  </si>
  <si>
    <t>hamzarema75@mail.ru</t>
  </si>
  <si>
    <t>МБОУ "ТУКИТИНСКАЯ СОШ"</t>
  </si>
  <si>
    <t>Мусалова Муси Сайпуевна</t>
  </si>
  <si>
    <t>musalova1987@mail.ru</t>
  </si>
  <si>
    <t>МБОУ "ИНГЕРДАХСКАЯ СОШ"</t>
  </si>
  <si>
    <t>Кураев Махач Абдурахманович</t>
  </si>
  <si>
    <t>10.111977</t>
  </si>
  <si>
    <t>105-45456742</t>
  </si>
  <si>
    <t>89282244454</t>
  </si>
  <si>
    <t>ingerdah1@mail.ru</t>
  </si>
  <si>
    <t>МБОУ "ЦОЛОДИНСКАЯ СОШ"</t>
  </si>
  <si>
    <t>Гаджиев Сайгидмагомед Шахрубегович</t>
  </si>
  <si>
    <t>067-850-907 02</t>
  </si>
  <si>
    <t>colodsosh@bk.ru</t>
  </si>
  <si>
    <t>МКОУ "МАШТАДИНСКАЯ НОШ"</t>
  </si>
  <si>
    <t>Алиева Светлана Викторовна</t>
  </si>
  <si>
    <t>cvetalieva@mail.ru</t>
  </si>
  <si>
    <t>МКОУ "ТЛИСИНСКАЯ НОШ"</t>
  </si>
  <si>
    <t>Кадиева Зайнаб Абдултагировна</t>
  </si>
  <si>
    <t>05.09.1984</t>
  </si>
  <si>
    <t>11250957429</t>
  </si>
  <si>
    <t>89289754793</t>
  </si>
  <si>
    <t>Бежтинский участок</t>
  </si>
  <si>
    <t>МКОУ "Балакуринская СОШ"</t>
  </si>
  <si>
    <t>Гаджиев Ризван Сайпулаевич</t>
  </si>
  <si>
    <t>05.12.1966</t>
  </si>
  <si>
    <t>07138009442</t>
  </si>
  <si>
    <t>9673913572</t>
  </si>
  <si>
    <t>rizvan051266@gmail.com</t>
  </si>
  <si>
    <t>МКОУ "Бежтинская СОШ"</t>
  </si>
  <si>
    <t>Алукаева Раисат Магомедовна</t>
  </si>
  <si>
    <t>05.08.1974</t>
  </si>
  <si>
    <t>07824033563</t>
  </si>
  <si>
    <t>9674080289</t>
  </si>
  <si>
    <t>rayamago@mail.ru</t>
  </si>
  <si>
    <t>МКОУ "Гарбутлинская СОШ"</t>
  </si>
  <si>
    <t>Рамазанова Элмира Магомедовна</t>
  </si>
  <si>
    <t>01.06.1993</t>
  </si>
  <si>
    <t>14060456625</t>
  </si>
  <si>
    <t>9634043752</t>
  </si>
  <si>
    <t>amimagomedovna19@mail.ru</t>
  </si>
  <si>
    <t>МКОУ "Нахада СОШ"</t>
  </si>
  <si>
    <t>Исаев Руслан Мусаевич</t>
  </si>
  <si>
    <t>07.02.1991</t>
  </si>
  <si>
    <t>13517610742</t>
  </si>
  <si>
    <t>9633719361</t>
  </si>
  <si>
    <t>ruslan072017@mail.ru</t>
  </si>
  <si>
    <t>МКОУ "Тлядальская СОШ"</t>
  </si>
  <si>
    <t>Дибирова Аминат Магомедовна</t>
  </si>
  <si>
    <t>18.02.1977</t>
  </si>
  <si>
    <t>11082752627</t>
  </si>
  <si>
    <t>9034247714</t>
  </si>
  <si>
    <t>dibirowa.aminat2016@yandex.ru</t>
  </si>
  <si>
    <t>МКОУ "Хашархотинская СОШ"</t>
  </si>
  <si>
    <t>Абакарова Суайба Гусейновна</t>
  </si>
  <si>
    <t>17.05.1965</t>
  </si>
  <si>
    <t>07138007236</t>
  </si>
  <si>
    <t>9679421583</t>
  </si>
  <si>
    <t>suaibat-abac@mail.ru</t>
  </si>
  <si>
    <t>МКОУ "Гунзибская ООШ"</t>
  </si>
  <si>
    <t>Исмаилов Анвар Исмаилович</t>
  </si>
  <si>
    <t>10.07.1985</t>
  </si>
  <si>
    <t>14514345843</t>
  </si>
  <si>
    <t>9633716818</t>
  </si>
  <si>
    <t>isma.2123@mail.ru</t>
  </si>
  <si>
    <t>Ботлихский район</t>
  </si>
  <si>
    <t>МКОУ "Алакский лицей"</t>
  </si>
  <si>
    <t>Магомедова Айшат Магомедрасуловна</t>
  </si>
  <si>
    <t>alakschool@mail.ru</t>
  </si>
  <si>
    <t>МКОУ «Андийская СОШ №1»</t>
  </si>
  <si>
    <t>Албориев Албори Айдемирович</t>
  </si>
  <si>
    <t>069-492-447-13</t>
  </si>
  <si>
    <t>alboriev72@mail.ru</t>
  </si>
  <si>
    <t>МКОУ «Андийская СОШ №2»</t>
  </si>
  <si>
    <t>Хасаймирзаев Шарамазан Гаджимурадович</t>
  </si>
  <si>
    <t>100-527-476-08</t>
  </si>
  <si>
    <t>andiyski@mail.ru</t>
  </si>
  <si>
    <t>МКОУ «Ансалтинская СОШ»</t>
  </si>
  <si>
    <t>Абдулмаджидова Аминат Тагировна</t>
  </si>
  <si>
    <t>150-335-28528</t>
  </si>
  <si>
    <t>fizik030488@yandex.ru</t>
  </si>
  <si>
    <t>МКОУ «Ашалинская ООШ»</t>
  </si>
  <si>
    <t>Хайбулаев Хайбула Исагаджиевич</t>
  </si>
  <si>
    <t>schoolashali@mail.ru</t>
  </si>
  <si>
    <t>МКОУ «Ботлихская СОШ №1»</t>
  </si>
  <si>
    <t>Алигаджиева Патимат Халидовна</t>
  </si>
  <si>
    <t>146-258-052 63</t>
  </si>
  <si>
    <t>aligadzhieva87@mail.ru</t>
  </si>
  <si>
    <t>МКОУ «Ботлихская СОШ №2»</t>
  </si>
  <si>
    <t>Абдулхалимов Ахмед Ахмедович</t>
  </si>
  <si>
    <t>186-430-990-98</t>
  </si>
  <si>
    <t>bsosh_2@mail.ru</t>
  </si>
  <si>
    <t>МКОУ «Ботлихская СОШ №3»</t>
  </si>
  <si>
    <t>Нурмагомедова Загра Нурмагомедовна</t>
  </si>
  <si>
    <t>175-731-241 75</t>
  </si>
  <si>
    <t>shamxalovap111@mail</t>
  </si>
  <si>
    <t>МКОУ «Гагатлинская СОШ»</t>
  </si>
  <si>
    <t>Хизбулаев Саидрасул Избудинович</t>
  </si>
  <si>
    <t>186-197-607 17</t>
  </si>
  <si>
    <t>skorpi.7777@mail.ru</t>
  </si>
  <si>
    <t>МКОУ «Годоберинская СОШ»</t>
  </si>
  <si>
    <t>Магомедова Аидат Завурбеговна</t>
  </si>
  <si>
    <t>135-793-620 88</t>
  </si>
  <si>
    <t>aida.magomedova.86@inbox.ru</t>
  </si>
  <si>
    <t>МКОУ «Гунховская НОШ»</t>
  </si>
  <si>
    <t>Зулпукарова Патимат Агларовна</t>
  </si>
  <si>
    <t>МКОУ «Зиловская СОШ»</t>
  </si>
  <si>
    <t>Темирханов Давди Давдиевич</t>
  </si>
  <si>
    <t>168-007-683 77</t>
  </si>
  <si>
    <t>temirhanov547@gmail.com</t>
  </si>
  <si>
    <t>МКОУ «Кванхидатлинская ООШ»</t>
  </si>
  <si>
    <t>Магомедгаджиев Хадис Магомедгаджиевич</t>
  </si>
  <si>
    <t>khadis_20@mail.ru</t>
  </si>
  <si>
    <t>МКОУ «Кижанинская ООШ»</t>
  </si>
  <si>
    <t>Хасаймирзаев Батир Тажудинович</t>
  </si>
  <si>
    <t>081-717-371 69</t>
  </si>
  <si>
    <t>school.kijani@mail.ru</t>
  </si>
  <si>
    <t>МКОУ «Миарсинская СОШ»</t>
  </si>
  <si>
    <t>Муслимова Асият Муслимовна</t>
  </si>
  <si>
    <t>139-615-53986</t>
  </si>
  <si>
    <t>masm.1986@mail.ru</t>
  </si>
  <si>
    <t>МКОУ «Мунинская СОШ»</t>
  </si>
  <si>
    <t>Ашикова Мадинат Гамзатовна</t>
  </si>
  <si>
    <t>069-492-724-15</t>
  </si>
  <si>
    <t>madina.ashikova.77@mail.ru</t>
  </si>
  <si>
    <t>МКОУ «Нижне-Инхеловская ООШ»</t>
  </si>
  <si>
    <t>Магомаев Арсен Абулахмедович</t>
  </si>
  <si>
    <t>075-331-035 38</t>
  </si>
  <si>
    <t>magomaev.1972@mail.ru</t>
  </si>
  <si>
    <t>МКОУ «Рахатинская СОШ»</t>
  </si>
  <si>
    <t>Джаватханова Атигат Камиловна</t>
  </si>
  <si>
    <t>072-628-785-89</t>
  </si>
  <si>
    <t>rahatasosh@mail.ru</t>
  </si>
  <si>
    <t>МКОУ «Рикванинская СОШ»</t>
  </si>
  <si>
    <t>Саидов Магомедхабиб Зулумханович</t>
  </si>
  <si>
    <t>150-424-485-31</t>
  </si>
  <si>
    <t>xabib3636@mail.ru</t>
  </si>
  <si>
    <t>МКОУ «Тасутинская ООШ»</t>
  </si>
  <si>
    <t>Магомедбегов Гаджимурад Магомедович</t>
  </si>
  <si>
    <t>mgmdbgv@mail.ru</t>
  </si>
  <si>
    <t>МКОУ «Тлохская СОШ»</t>
  </si>
  <si>
    <t>Дибиров Магомед Зиявудинович</t>
  </si>
  <si>
    <t>082-392-760 81</t>
  </si>
  <si>
    <t>dibirov.m.z@gmail.com</t>
  </si>
  <si>
    <t>МКОУ «Хелетуринская СОШ »</t>
  </si>
  <si>
    <t>Магомедтагаев Магомедрасул Камалович</t>
  </si>
  <si>
    <t>186-008-471 73</t>
  </si>
  <si>
    <t>mrasul.2019@mail.ru</t>
  </si>
  <si>
    <t>МКОУ «Чанковская СОШ»</t>
  </si>
  <si>
    <t>Маматханов Навур Рамазанович</t>
  </si>
  <si>
    <t>069-492-567 20</t>
  </si>
  <si>
    <t>navur72m1@mail.ru</t>
  </si>
  <si>
    <t>МКОУ «Шивортинская НОШ»</t>
  </si>
  <si>
    <t>Гасанов Гасан Абулайсович</t>
  </si>
  <si>
    <t>МКОУ "Шодродинская СОШ"</t>
  </si>
  <si>
    <t>Нурахмагаджиева Шанисат Ахмедовна</t>
  </si>
  <si>
    <t>136-769-591 15</t>
  </si>
  <si>
    <t>shanisat84@mail.ru</t>
  </si>
  <si>
    <t>МКОУ "Зибирхалинская НОШ"</t>
  </si>
  <si>
    <t>Хабибов Абдулжапар Магомедович</t>
  </si>
  <si>
    <t>МКОУ «Ортаколинская СОШ»</t>
  </si>
  <si>
    <t>Юнусова Патимат Газимагомедовна</t>
  </si>
  <si>
    <t>085-097-909-06</t>
  </si>
  <si>
    <t>su020684@mail.ru</t>
  </si>
  <si>
    <t>МКОУ «Тандовская СОШ»</t>
  </si>
  <si>
    <t>Исаева Эльмира Ахмедгаджиевна</t>
  </si>
  <si>
    <t>069-493-859 33</t>
  </si>
  <si>
    <t>isaeva.elmira.76@mail.ru</t>
  </si>
  <si>
    <t>г. Кизилюрт</t>
  </si>
  <si>
    <t>Чеэраева Париза Гусейновна</t>
  </si>
  <si>
    <t>cheeraeva@yandex.ru</t>
  </si>
  <si>
    <t>МБОУ "Гимназия №5 им. А.А. Алиева"</t>
  </si>
  <si>
    <t>Алиев Гаджимурад Ахмедович</t>
  </si>
  <si>
    <t>sulak5@mail.ru</t>
  </si>
  <si>
    <t>Казакбиева Маликат Абдурагимовна</t>
  </si>
  <si>
    <t>mkazakbiyeva90@mail.ru</t>
  </si>
  <si>
    <t>Абадаева Марьям Магомедовна</t>
  </si>
  <si>
    <t>kizsosh3@gmail.com</t>
  </si>
  <si>
    <t>Мажитова Ажев Абакаровна</t>
  </si>
  <si>
    <t>sosh.4-2011@yandex.ru</t>
  </si>
  <si>
    <t>МБОУ СОШ №7</t>
  </si>
  <si>
    <t>Сагидмагомедов Сагидмагомед Меджидович</t>
  </si>
  <si>
    <t>sagid.sagidmagomedov@mail.ru</t>
  </si>
  <si>
    <t>Зиявудинова Аминат Магомедовна</t>
  </si>
  <si>
    <t>aminat.ziyavudinova.77@yandex.ru</t>
  </si>
  <si>
    <t>Магомедов Камалудин Магомедович</t>
  </si>
  <si>
    <t>gooinf.kizilyurt@yandex.ru</t>
  </si>
  <si>
    <t>г. Кизляр</t>
  </si>
  <si>
    <t>МКОУ "ПРОГИМНАЗИЯ "ЛАСТОЧКА"</t>
  </si>
  <si>
    <t>Кухтина Елена Викторовна</t>
  </si>
  <si>
    <t>069-972-041-15</t>
  </si>
  <si>
    <t>cuxtina.el@yandex.ru</t>
  </si>
  <si>
    <t>МКОУ КГ № 1</t>
  </si>
  <si>
    <t>Смык Лидия Владимировна</t>
  </si>
  <si>
    <t>151-491-602 48</t>
  </si>
  <si>
    <t>lidiasmyk21.ls@xmail.ru</t>
  </si>
  <si>
    <t>МКОУ КГ №6</t>
  </si>
  <si>
    <t>Курманалиева Барият Адильхановна</t>
  </si>
  <si>
    <t>142-301-942-13</t>
  </si>
  <si>
    <t>gimnaziya_6@mail.ru</t>
  </si>
  <si>
    <t>МКОУ МПЛ № 2</t>
  </si>
  <si>
    <t>Исаева Мадина Аскеровна</t>
  </si>
  <si>
    <t>madina.isayeva.12@mail.ru</t>
  </si>
  <si>
    <t>МКОУ СОШ № 3</t>
  </si>
  <si>
    <t>Калинина Людмила Павловна</t>
  </si>
  <si>
    <t>069-972-356 31</t>
  </si>
  <si>
    <t>mila_kalinina_1975@inbox.ru</t>
  </si>
  <si>
    <t>Мазурова Оксана Александровна</t>
  </si>
  <si>
    <t>106-154-096 21</t>
  </si>
  <si>
    <t>kizl_sosh11@bk.ru</t>
  </si>
  <si>
    <t>МКОУ СОШ №4</t>
  </si>
  <si>
    <t>Глебова Ольга Николаевна</t>
  </si>
  <si>
    <t>o.glebova.1982@mail.ru</t>
  </si>
  <si>
    <t>МКОУ СОШ № 5</t>
  </si>
  <si>
    <t>Хайбулаев Ибрагим Ахмедович</t>
  </si>
  <si>
    <t>204-673-510 45</t>
  </si>
  <si>
    <t>axirzaman07@mail.ru</t>
  </si>
  <si>
    <t>Никифорова Лариса Владимировна</t>
  </si>
  <si>
    <t>kizlyar7@mail.ru</t>
  </si>
  <si>
    <t>МКОУ СОШ №9</t>
  </si>
  <si>
    <t>Закариев Шамиль Закариевич</t>
  </si>
  <si>
    <t>shamil.support@yandex.ru</t>
  </si>
  <si>
    <t>г. Хасавюрт</t>
  </si>
  <si>
    <t>МКОУ Гимназия № 2 им.А.Сайтиева</t>
  </si>
  <si>
    <t>Унпиева Муслимат Сабировна</t>
  </si>
  <si>
    <t>186-975-219 39</t>
  </si>
  <si>
    <t>muslimat.unpiyeva@bk.ru</t>
  </si>
  <si>
    <t>МКОУ Гимназия № 1</t>
  </si>
  <si>
    <t>Муталимов Тимур Сайпуллаевич</t>
  </si>
  <si>
    <t>khasgym1@mail.ru</t>
  </si>
  <si>
    <t>МКОУ Гимназия им.М.Горького</t>
  </si>
  <si>
    <t>Гасанов Булат Салахтинович</t>
  </si>
  <si>
    <t>sh1has@mail.ru</t>
  </si>
  <si>
    <t>МКОУ Прогимназия № 6 "Ивушка"</t>
  </si>
  <si>
    <t>Джанмурзаева Анжела Джанмурзаевна</t>
  </si>
  <si>
    <t>091-576-140 78</t>
  </si>
  <si>
    <t>dzhanmurzaeva1984@gmail.com</t>
  </si>
  <si>
    <t>МКОУ Прогимназия № 9 "Ручеёк"</t>
  </si>
  <si>
    <t>Аджиева Мина Вазирхановна</t>
  </si>
  <si>
    <t>minarucheek@mail.ru</t>
  </si>
  <si>
    <t>МКОУ СОШ № 10 им. А.Исмаилова</t>
  </si>
  <si>
    <t>Гусенова Саният Янавовна</t>
  </si>
  <si>
    <t>hassosh_10@inbox.ru</t>
  </si>
  <si>
    <t>МКОУ СОШ № 12 им. Л.Толстого</t>
  </si>
  <si>
    <t>Исмаилова Гозель Мавлетовна</t>
  </si>
  <si>
    <t>068-059-104 71</t>
  </si>
  <si>
    <t>ism-gozel@yandex.ru</t>
  </si>
  <si>
    <t>МКОУ СОШ № 8</t>
  </si>
  <si>
    <t>Шамхалова Аминат Микаиловна</t>
  </si>
  <si>
    <t>soshv8@mail.ru</t>
  </si>
  <si>
    <t>МКОУ СОШ № 14</t>
  </si>
  <si>
    <t>Даниялова Мадина Эльмудиновна</t>
  </si>
  <si>
    <t>medina0777@mail.ru</t>
  </si>
  <si>
    <t>МКОУ СОШ № 3 им.С.Джанхуватова</t>
  </si>
  <si>
    <t>Казавкаев Мухтар Магажирович</t>
  </si>
  <si>
    <t>hassosh3@mail.ru</t>
  </si>
  <si>
    <t>МКОУ ХМЛ им. А. Абукова</t>
  </si>
  <si>
    <t>Мусалчиева Аида Надирсолтановна</t>
  </si>
  <si>
    <t>hashml@mail.ru</t>
  </si>
  <si>
    <t>МКОУ Гимназия № 3</t>
  </si>
  <si>
    <t>Дибиров Рустам Муратович</t>
  </si>
  <si>
    <t>114-387-141 42</t>
  </si>
  <si>
    <t>hassosh13@mail.ru</t>
  </si>
  <si>
    <t>МКОУ Прогимназия № 10 "Сказка"</t>
  </si>
  <si>
    <t>Этиева Умият Салимгориевна</t>
  </si>
  <si>
    <t>skazka9093@inbox.ru</t>
  </si>
  <si>
    <t>МКОУ СОШ № 11</t>
  </si>
  <si>
    <t>Шошаева Седа Маликовна</t>
  </si>
  <si>
    <t>155-755-473 99</t>
  </si>
  <si>
    <t>hassosh11@mail.ru</t>
  </si>
  <si>
    <t>МКОУ СОШ № 15</t>
  </si>
  <si>
    <t>Атаев Арслан Лачиевич</t>
  </si>
  <si>
    <t>168-074-411 78</t>
  </si>
  <si>
    <t>arslan_ataev@mail.ru</t>
  </si>
  <si>
    <t>МКОУ СОШ № 16</t>
  </si>
  <si>
    <t>Идрисов Киши Абакарович</t>
  </si>
  <si>
    <t>1mkousosh@mail.ru</t>
  </si>
  <si>
    <t>МКОУ СОШ № 17</t>
  </si>
  <si>
    <t>Байтуханова Марина Умаровна</t>
  </si>
  <si>
    <t>sosh171@mail.ru</t>
  </si>
  <si>
    <t>МКОУ СОШ № 2</t>
  </si>
  <si>
    <t>Зулувова Уркуят Руслановна</t>
  </si>
  <si>
    <t>alija1805@mail.ru</t>
  </si>
  <si>
    <t>Лахитов Мухаммад Раджабович</t>
  </si>
  <si>
    <t>lakhitov001@mail.ru</t>
  </si>
  <si>
    <t>МКОУ СОШ № 19</t>
  </si>
  <si>
    <t>Тагирова Айшат Магомедовна</t>
  </si>
  <si>
    <t>aishat3322@mail.ru</t>
  </si>
  <si>
    <t>МКОУ СОШ № 4</t>
  </si>
  <si>
    <t>Салимова Аминат Халидовна</t>
  </si>
  <si>
    <t>amina05_77@mail.ru</t>
  </si>
  <si>
    <t>МКОУ СОШ № 9</t>
  </si>
  <si>
    <t>Юсупова Земфира Мурадовна</t>
  </si>
  <si>
    <t>s0003_88@mail.ru</t>
  </si>
  <si>
    <t>МКОУ СОШ № 7 им. А. Алибекова</t>
  </si>
  <si>
    <t>Юсупов Зиявдин Абдулкеримович</t>
  </si>
  <si>
    <t>143-852-210 50</t>
  </si>
  <si>
    <t>hassosh7@mail.ru</t>
  </si>
  <si>
    <t>г. Южносухокумск</t>
  </si>
  <si>
    <t>МКОУ "СОШ №3" г.Южно-Сухокумск</t>
  </si>
  <si>
    <t>Наврузов Джалал Небиевич</t>
  </si>
  <si>
    <t>navruzov.djalal@yandex.ru</t>
  </si>
  <si>
    <t>МКОУ "СОШ №1 имени М.-Г. Зульпукарова"</t>
  </si>
  <si>
    <t>Набиева Рукижат Мусаевна</t>
  </si>
  <si>
    <t>nabieva.79@mail.ru</t>
  </si>
  <si>
    <t>МКОУ "СОШ №2" г. Южно-Сухокумск</t>
  </si>
  <si>
    <t>Омаева Салимат Хасановна</t>
  </si>
  <si>
    <t>77715.85@mail.ru</t>
  </si>
  <si>
    <t>МКОУ СОШ №4 г. Южно-Сухокумск</t>
  </si>
  <si>
    <t>Ахмедова Патимат Мусалаевна</t>
  </si>
  <si>
    <t>109-632-944 79</t>
  </si>
  <si>
    <t>musalaevna1012@mail.ru</t>
  </si>
  <si>
    <t>Казбековский район</t>
  </si>
  <si>
    <t>МКОУ "Алмакская СОШ"</t>
  </si>
  <si>
    <t>Абасова Наида Абдулкеримовна</t>
  </si>
  <si>
    <t>naida.abasova.92@inbox.ru</t>
  </si>
  <si>
    <t>МКОУ "Гертминская СОШ им.Абдулмуслимова М.А."</t>
  </si>
  <si>
    <t>Алхасова Хамика Салингереевна</t>
  </si>
  <si>
    <t>inform_kab@mail.ru</t>
  </si>
  <si>
    <t>МКОУ "Гимназия Культуры Мира"</t>
  </si>
  <si>
    <t>Меджидов Муслим Загирович</t>
  </si>
  <si>
    <t>m.medzhidow.2017@yandex.ru</t>
  </si>
  <si>
    <t>МКОУ "Госталинская ООШ"</t>
  </si>
  <si>
    <t>Гереханова Мадина Руслановна</t>
  </si>
  <si>
    <t>madina.gerekhanova.96@mail.ru</t>
  </si>
  <si>
    <t>МКОУ Дубкинская СОШ</t>
  </si>
  <si>
    <t>Умарбекова Зарема Тагировна</t>
  </si>
  <si>
    <t>zarema_07@list.ru</t>
  </si>
  <si>
    <t>МКОУ Дылымская гимназия</t>
  </si>
  <si>
    <t>Ханипаева Азра Ильясовна</t>
  </si>
  <si>
    <t>146-674-961 08</t>
  </si>
  <si>
    <t>khanipaeva12@mail.ru</t>
  </si>
  <si>
    <t>МКОУ "Дылымский МЛ им.И.Гаджиева"</t>
  </si>
  <si>
    <t>Джамаева Джамиля Наирбеговна</t>
  </si>
  <si>
    <t>082-062-064-31</t>
  </si>
  <si>
    <t>dzhhamila.dzhamaeva@mail.ru</t>
  </si>
  <si>
    <t>МКОУ "Инчхинская СОШ"</t>
  </si>
  <si>
    <t>Джабраилова Хамисат Сайгидрашимовна</t>
  </si>
  <si>
    <t>khamisat.89@bk.ru</t>
  </si>
  <si>
    <t>МКОУ "Калининаульская СОШ"</t>
  </si>
  <si>
    <t>Висаитова Зухра Магомедовна</t>
  </si>
  <si>
    <t>visaitova63@mail.ru</t>
  </si>
  <si>
    <t>МКОУ "Ленинаульская СОШ №1"</t>
  </si>
  <si>
    <t>Давурбегова Кинайнат Джантимеровна</t>
  </si>
  <si>
    <t>davurbegova_kinainat@mail.ru</t>
  </si>
  <si>
    <t>МКОУ "Хубарская СОШ"</t>
  </si>
  <si>
    <t>Алисултанов Юсуп Магомедмасарович</t>
  </si>
  <si>
    <t>f2fffff@mail.ru</t>
  </si>
  <si>
    <t>МКОУ "Буртунайская СОШ"</t>
  </si>
  <si>
    <t>Алиева Захра Расуловна</t>
  </si>
  <si>
    <t>alievazahra30@gmail.com</t>
  </si>
  <si>
    <t>МКОУ "Калининаульская НОШ"</t>
  </si>
  <si>
    <t>Байсунгурова Аминат Висамудиновна</t>
  </si>
  <si>
    <t>bajsungurova92@mail.ru</t>
  </si>
  <si>
    <t>МКОУ "Ленинаульская СОШ №2"</t>
  </si>
  <si>
    <t>Ошитова Роза Висирпашаевна</t>
  </si>
  <si>
    <t>oshitova.roza@mail.ru</t>
  </si>
  <si>
    <t>МКОУ Ленинаульская СОШ №3</t>
  </si>
  <si>
    <t>Салибиева Марьям Артуровна</t>
  </si>
  <si>
    <t>msalibieva1904@mail.ru</t>
  </si>
  <si>
    <t>Кизилюртовский район</t>
  </si>
  <si>
    <t>МКОУ "Зубутли-Миатлинская СОШ"</t>
  </si>
  <si>
    <t>Мусаева Расият Муртазалиевна</t>
  </si>
  <si>
    <t>152-871-961 89</t>
  </si>
  <si>
    <t>rm5778398@gmail.com</t>
  </si>
  <si>
    <t>Алиева Заира Умаровна</t>
  </si>
  <si>
    <t>069-170-886 97</t>
  </si>
  <si>
    <t>zaira-a@mail.ru</t>
  </si>
  <si>
    <t>МКОУ "Акнадинская СОШ"</t>
  </si>
  <si>
    <t>Магомедов Гаджи Имангазалиевич</t>
  </si>
  <si>
    <t>100-679-762 50</t>
  </si>
  <si>
    <t>gadzhi-geo@mail.ru</t>
  </si>
  <si>
    <t>МКОУ "Гадаринская СОШ"</t>
  </si>
  <si>
    <t>Муртазалиева Маржанат Абасовна</t>
  </si>
  <si>
    <t>130-400-380-82</t>
  </si>
  <si>
    <t>marjanat079@mail.ru</t>
  </si>
  <si>
    <t>МКОУ "Гельбахская СОШ"</t>
  </si>
  <si>
    <t>Амиргамзаев Амиргамза Алисултанович</t>
  </si>
  <si>
    <t>100-559-734 30</t>
  </si>
  <si>
    <t>amir-73@yandex.ru</t>
  </si>
  <si>
    <t>МКОУ "КироваульскаяСОШ"</t>
  </si>
  <si>
    <t>Омаров Омар Магомедович</t>
  </si>
  <si>
    <t>153-167-252-51</t>
  </si>
  <si>
    <t>kirovaul_sosh@mail.ru</t>
  </si>
  <si>
    <t>Муталибова Хадижат Магомедовна</t>
  </si>
  <si>
    <t>162-252-755-51</t>
  </si>
  <si>
    <t>khadizhat.mutalibova@mail.ru</t>
  </si>
  <si>
    <t>МКОУ "Комсомольская СОШ"</t>
  </si>
  <si>
    <t>Гимбатова Асият Сурхаевна</t>
  </si>
  <si>
    <t>168-118-523-77</t>
  </si>
  <si>
    <t>agimbatova@inbox.ru</t>
  </si>
  <si>
    <t>Камалудинова Мисед Юнусовна</t>
  </si>
  <si>
    <t>151-671-130-39</t>
  </si>
  <si>
    <t>misedkamaludinova@yandex.ru</t>
  </si>
  <si>
    <t>МКОУ "Кульзебская СОШ"</t>
  </si>
  <si>
    <t>Алиева Аминат Абдулманаповна</t>
  </si>
  <si>
    <t>aminat.ma.99@gmail.com</t>
  </si>
  <si>
    <t>МКОУ "Султанянгиюртовская СОШ"</t>
  </si>
  <si>
    <t>Салманова Саида Магомедовна</t>
  </si>
  <si>
    <t>158-387-120-97</t>
  </si>
  <si>
    <t>saida933@bk.ru</t>
  </si>
  <si>
    <t>МКОУ "Мацеевская СОШ"</t>
  </si>
  <si>
    <t>Магомедова Патимат Газимагомедовна</t>
  </si>
  <si>
    <t>126-875-879-15</t>
  </si>
  <si>
    <t>gbayzat@bk.ru</t>
  </si>
  <si>
    <t>МКОУ "Миатлинская СОШ"</t>
  </si>
  <si>
    <t>Абакарова София Абакаровна</t>
  </si>
  <si>
    <t>069-171-618-83</t>
  </si>
  <si>
    <t>a.sofa.a@mail.ru</t>
  </si>
  <si>
    <t>МКОУ "Нечаевская СОШ № 1"</t>
  </si>
  <si>
    <t>Ахмедханова Карина Магомедовна</t>
  </si>
  <si>
    <t>152-767-867 04</t>
  </si>
  <si>
    <t>axmedxanova1998@bk.ru</t>
  </si>
  <si>
    <t>МКОУ "Нечаевская СОШ № 2"</t>
  </si>
  <si>
    <t>Абдухаликова Мадина Абдухаликовна</t>
  </si>
  <si>
    <t>186-172-998 15</t>
  </si>
  <si>
    <t>madinaabdukhalikova0124@gmail.com</t>
  </si>
  <si>
    <t>МКОУ "Нижнечирюртовская СОШ" им.Абдуллаевой М.Г.</t>
  </si>
  <si>
    <t>Гаджимурадов Мурад Шагидханович</t>
  </si>
  <si>
    <t>163-265-233-54</t>
  </si>
  <si>
    <t>murad_91@internet.ru</t>
  </si>
  <si>
    <t>МКОУ "Новозубутлинская СОШ"</t>
  </si>
  <si>
    <t>Магомедов Шамиль Курбанович</t>
  </si>
  <si>
    <t>116-004-678 14</t>
  </si>
  <si>
    <t>shamiltindi@bk.ru</t>
  </si>
  <si>
    <t>МКОУ "Новочиркейская СОШ № 1"</t>
  </si>
  <si>
    <t>Мухамалиева Патимат Абакаровна</t>
  </si>
  <si>
    <t>mukhamalieva.fatimat888@mail.ru</t>
  </si>
  <si>
    <t>Госенова Шахрузат Гаджиевна</t>
  </si>
  <si>
    <t>shakhree@mail.ru</t>
  </si>
  <si>
    <t>МКОУ "Новочиркейская СОШ № 2"</t>
  </si>
  <si>
    <t>Абдулаева Асият Магомедовна</t>
  </si>
  <si>
    <t>137-076-657-75</t>
  </si>
  <si>
    <t>asiyat1809@gmail.com</t>
  </si>
  <si>
    <t>МКОУ "Стальская гимназия"</t>
  </si>
  <si>
    <t>Алхасов Камиль Хасбулатович</t>
  </si>
  <si>
    <t>135-235-793-56</t>
  </si>
  <si>
    <t>kamil.alhasov@mail.ru</t>
  </si>
  <si>
    <t>МКОУ "Стальское СОШ №3"</t>
  </si>
  <si>
    <t>Магомедова Асият Абулмуслимовна</t>
  </si>
  <si>
    <t>081-716-500 56</t>
  </si>
  <si>
    <t>a.magomedalieva@ya.ru</t>
  </si>
  <si>
    <t>МКОУ "Стальское СОШ №2"</t>
  </si>
  <si>
    <t>Ахалаева Айшат Микаиловна</t>
  </si>
  <si>
    <t>152-895-872 14</t>
  </si>
  <si>
    <t>aakhalaeva@mail.ru</t>
  </si>
  <si>
    <t>МКОУ "Султанянгиюртовская СОШ № 2"</t>
  </si>
  <si>
    <t>Рамазанова Маликат Саидбеговна</t>
  </si>
  <si>
    <t>149-201-813-48</t>
  </si>
  <si>
    <t>rmalikat@list.ru</t>
  </si>
  <si>
    <t>МКОУ "Чонтаульская СОШ №2"</t>
  </si>
  <si>
    <t>Умаров Дагир Сахаевич</t>
  </si>
  <si>
    <t>150-670-717 49</t>
  </si>
  <si>
    <t>umarov_dagir@list.ru</t>
  </si>
  <si>
    <t>МКОУ "Шушановская СОШ"</t>
  </si>
  <si>
    <t>Даудова Мадина Закарьяевна</t>
  </si>
  <si>
    <t>143-897-376 10</t>
  </si>
  <si>
    <t>madinochkadaudova@yandex.ru</t>
  </si>
  <si>
    <t>МКОУ "Чонтаульская СОШ №1"</t>
  </si>
  <si>
    <t>Керимова Патимат Ибрагимовна</t>
  </si>
  <si>
    <t>070-518-232-36</t>
  </si>
  <si>
    <t>chont.sosh1@mail.ru</t>
  </si>
  <si>
    <t>Кизлярский район</t>
  </si>
  <si>
    <t>МКОУ "Аверьяновская" СОШ</t>
  </si>
  <si>
    <t>Аюбова Рабият Садыковна</t>
  </si>
  <si>
    <t>075-667-716-12</t>
  </si>
  <si>
    <t>ayubova.2022@mail.ru</t>
  </si>
  <si>
    <t>МКОУ "Александрийская СОШ"</t>
  </si>
  <si>
    <t>Эскеров Айваз Бахышевич</t>
  </si>
  <si>
    <t>069-161-505-70</t>
  </si>
  <si>
    <t>aivaz_eskerov@mail.ru</t>
  </si>
  <si>
    <t>МКОУ"Большеарешевская СОШ"</t>
  </si>
  <si>
    <t>Рамазанова Зульфият Магомедовна</t>
  </si>
  <si>
    <t>131-355-037 15</t>
  </si>
  <si>
    <t>school_b.areshevka@mail.ru</t>
  </si>
  <si>
    <t>МКОУ "Большебредихинская СОШ"</t>
  </si>
  <si>
    <t>Алиев Ахмед Гарунович</t>
  </si>
  <si>
    <t>069-161-571-80</t>
  </si>
  <si>
    <t>himic61@mail.ru</t>
  </si>
  <si>
    <t>МКОУ "Большезадоевская СОШ"</t>
  </si>
  <si>
    <t>Газибекова Альбина Султанбековна</t>
  </si>
  <si>
    <t>120-169-919 34</t>
  </si>
  <si>
    <t>b-zadoevka@mail.ru</t>
  </si>
  <si>
    <t>МКОУ "Бондареновская ООШ"</t>
  </si>
  <si>
    <t>0517000092</t>
  </si>
  <si>
    <t>Шахбанов Мирзакади Сулаевич</t>
  </si>
  <si>
    <t>141 517 82644</t>
  </si>
  <si>
    <t>shahbanow_kadi@mail.ru</t>
  </si>
  <si>
    <t>МКОУ "Брянская" СОШ</t>
  </si>
  <si>
    <t>Московкина Татьяна Михайловна</t>
  </si>
  <si>
    <t>190-882-545 03</t>
  </si>
  <si>
    <t>sbrianskaia@mail.ru</t>
  </si>
  <si>
    <t>МКОУ "Впередовская СОШ"</t>
  </si>
  <si>
    <t>Абдулхамидов Махмуд Рашидович</t>
  </si>
  <si>
    <t>120-958-124 46</t>
  </si>
  <si>
    <t>abdulxamidoff@yandex.ru</t>
  </si>
  <si>
    <t>МКОУ "Вышеталовская СОШ"</t>
  </si>
  <si>
    <t>Магомедова Аминат Джалалудиновна</t>
  </si>
  <si>
    <t>aminatd95@mail.ru</t>
  </si>
  <si>
    <t>МКОУ "Ефимовская ООШ"</t>
  </si>
  <si>
    <t>Шахбанова Марина Магомеджавадовна</t>
  </si>
  <si>
    <t>161-495-14568</t>
  </si>
  <si>
    <t>shakhbanova.2022@bk.ru</t>
  </si>
  <si>
    <t>МКОУ "Зареченская СОШ"</t>
  </si>
  <si>
    <t>Мусаева Сидрат Батирсултановна</t>
  </si>
  <si>
    <t>sidrat.musaeva.69@mail.ru</t>
  </si>
  <si>
    <t>МКОУ "Кардоновская СОШ"</t>
  </si>
  <si>
    <t>0547006260</t>
  </si>
  <si>
    <t>Сахратулаев Хизри Шуаибович</t>
  </si>
  <si>
    <t>110-146-220 77</t>
  </si>
  <si>
    <t>mal-mal@bk.ru</t>
  </si>
  <si>
    <t>МКОУ "Карломарксовская СОШ"</t>
  </si>
  <si>
    <t>Юсупова Лаура Курамагомедовна</t>
  </si>
  <si>
    <t>laura-yusupova@inbox.ru</t>
  </si>
  <si>
    <t>МКОУ "Косякинская СОШ"</t>
  </si>
  <si>
    <t>Адуева Мержем Габибулаевна</t>
  </si>
  <si>
    <t>147-271-597 80</t>
  </si>
  <si>
    <t>mer.adueva88@mail.ru</t>
  </si>
  <si>
    <t>МКОУ "Крайновская СОШ"</t>
  </si>
  <si>
    <t>145-669-202 85</t>
  </si>
  <si>
    <t>patimat-omarova-84@mail.ru</t>
  </si>
  <si>
    <t>МКОУ "Красновосходская СОШ"</t>
  </si>
  <si>
    <t>0547005901</t>
  </si>
  <si>
    <t>Ибинов Гасан Устарханович</t>
  </si>
  <si>
    <t>130-733-798 48</t>
  </si>
  <si>
    <t>i_gasan@mail.ru</t>
  </si>
  <si>
    <t>МКОУ "Краснооктябрьская СОШ им.Р.Гамзатова"</t>
  </si>
  <si>
    <t>0517004763</t>
  </si>
  <si>
    <t>Гаджиев Мурад Алиевич</t>
  </si>
  <si>
    <t>139-750-213 73</t>
  </si>
  <si>
    <t>ahch-gamzatov@mail.ru</t>
  </si>
  <si>
    <t>МКОУ "Малоарешевская СОШ"</t>
  </si>
  <si>
    <t>Абидова Мадина Рамазановна</t>
  </si>
  <si>
    <t>171-617-970 81</t>
  </si>
  <si>
    <t>abidovamadina88@gmail.com</t>
  </si>
  <si>
    <t>МКОУ "Малокозыревская ООШ"</t>
  </si>
  <si>
    <t>Салихова Айшат Рустамовна</t>
  </si>
  <si>
    <t>m-kou@mail.ru</t>
  </si>
  <si>
    <t>МКОУ "Михеевская СОШ"</t>
  </si>
  <si>
    <t>Косов Тегеран Гусенович</t>
  </si>
  <si>
    <t>145-570-128 55</t>
  </si>
  <si>
    <t>mtv-rd@mail.ru</t>
  </si>
  <si>
    <t>МКОУ "Некрасовская СОШ"</t>
  </si>
  <si>
    <t>Ханмагомедова Тамиля Исамутдиновна</t>
  </si>
  <si>
    <t>087-665-595 35</t>
  </si>
  <si>
    <t>khanmagomedova.t@mail.ru</t>
  </si>
  <si>
    <t>МКОУ "Новобирюзякская СОШ"</t>
  </si>
  <si>
    <t>Ханмагомедова Эльмира Шамхаловна</t>
  </si>
  <si>
    <t>153-792-669 02</t>
  </si>
  <si>
    <t>elya.xan90@gmail.com</t>
  </si>
  <si>
    <t>МКОУ "Нововладимировская СОШ"</t>
  </si>
  <si>
    <t>Курмамбаева Асылгуль Асадулаевна</t>
  </si>
  <si>
    <t>119-559-951-07</t>
  </si>
  <si>
    <t>asylgul_kurmambaeva@mail.ru</t>
  </si>
  <si>
    <t>МКОУ "Новогладовская ООШ"</t>
  </si>
  <si>
    <t>Хайбулаева Патимат Магомедалиевна</t>
  </si>
  <si>
    <t>-</t>
  </si>
  <si>
    <t>МКОУ "Новокрестьяновская СОШ"</t>
  </si>
  <si>
    <t>Моисеева Анна Леонтьевна</t>
  </si>
  <si>
    <t>069-161-428-74</t>
  </si>
  <si>
    <t>anna.moiseeva.62@mail.ru</t>
  </si>
  <si>
    <t>МКОУ Новомонастырская СОШ</t>
  </si>
  <si>
    <t>Абдулаева Нуржан Адиевна</t>
  </si>
  <si>
    <t>152-478-844-89</t>
  </si>
  <si>
    <t>nurzhanabdulaeva@yandex.ru</t>
  </si>
  <si>
    <t>МКОУ "Новосеребряковская СОШ"</t>
  </si>
  <si>
    <t>Курбанов Муслим Курбанаевич</t>
  </si>
  <si>
    <t>153-242-428 33</t>
  </si>
  <si>
    <t>muslim_kurbanov_2016@mail.ru</t>
  </si>
  <si>
    <t>МКОУ "Огузерская СОШ"</t>
  </si>
  <si>
    <t>Маликова Зубайрат Гаджибагамаевна</t>
  </si>
  <si>
    <t>133-259-719 58</t>
  </si>
  <si>
    <t>og.schkola@yandex.ru</t>
  </si>
  <si>
    <t>МКОУ "Первомайская СОШ"</t>
  </si>
  <si>
    <t>Фарзалиев Фарзали Исабекович</t>
  </si>
  <si>
    <t>142-673-696 79</t>
  </si>
  <si>
    <t>dag.far@mail.ru</t>
  </si>
  <si>
    <t>МКОУ "Победовская СОШ"</t>
  </si>
  <si>
    <t>Магомедов Агаси Шахабутдинович</t>
  </si>
  <si>
    <t>078-509-624 02</t>
  </si>
  <si>
    <t>agasi.magomedov@mail.ru</t>
  </si>
  <si>
    <t>МКОУ "Рыбалкинская СОШ"</t>
  </si>
  <si>
    <t>gasan@mail. ru</t>
  </si>
  <si>
    <t>МКОУ "Сангишинская ООШ"</t>
  </si>
  <si>
    <t>Юлушева Арубике Мурадовна</t>
  </si>
  <si>
    <t>151-945-380 74</t>
  </si>
  <si>
    <t>yulusheva.arubike@bk.ru</t>
  </si>
  <si>
    <t>МКОУ "Сар-Сарская СОШ"</t>
  </si>
  <si>
    <t>Магомедова Умужат Магомедовна</t>
  </si>
  <si>
    <t>082-393-163 70</t>
  </si>
  <si>
    <t>umuzhat15@yandex.ru</t>
  </si>
  <si>
    <t>МКОУ Совхозная СОШ №6</t>
  </si>
  <si>
    <t>Пахлаева Нарият Муслимовна</t>
  </si>
  <si>
    <t>124-187-652-56</t>
  </si>
  <si>
    <t>nary888nary@gmail.com</t>
  </si>
  <si>
    <t>МКОУ "Совхозная СОШ"</t>
  </si>
  <si>
    <t>Кадрышева Жанна Абдулкасимовна</t>
  </si>
  <si>
    <t>069-171-603-71</t>
  </si>
  <si>
    <t>kadrisheva@mail.ru</t>
  </si>
  <si>
    <t>МКОУ "Старосеребряковская СОШ"</t>
  </si>
  <si>
    <t>Халимова Хеда Ахъядовна</t>
  </si>
  <si>
    <t>078-509-628 06</t>
  </si>
  <si>
    <t>halimova.skola@mail.ru</t>
  </si>
  <si>
    <t>МКОУ "Степновская ООШ"</t>
  </si>
  <si>
    <t>Химина Елена Владимировна</t>
  </si>
  <si>
    <t>018-793-058 80</t>
  </si>
  <si>
    <t>khimina_elena@mail.ru</t>
  </si>
  <si>
    <t>МКОУ "Тушиловская ООШ"</t>
  </si>
  <si>
    <t>Ломонос Наталья Александровна</t>
  </si>
  <si>
    <t>138-008-225 35</t>
  </si>
  <si>
    <t>lomonos2020@list.ru</t>
  </si>
  <si>
    <t>МКОУ "Хуцеевская СОШ"</t>
  </si>
  <si>
    <t>Гасанова Патимат Нурдиновна</t>
  </si>
  <si>
    <t>163-579-629 08</t>
  </si>
  <si>
    <t>patima.gasanova@internet.ru</t>
  </si>
  <si>
    <t>МКОУ "Цветковская гинназия"</t>
  </si>
  <si>
    <t>Мухтаров Мухтар Узумхаджиевич</t>
  </si>
  <si>
    <t>080-145-964-52</t>
  </si>
  <si>
    <t>mukhtar_mukhtarov_1963@mail.ru</t>
  </si>
  <si>
    <t>МКОУ " Шаумяновская ООШ"</t>
  </si>
  <si>
    <t>Махмудова Синамгюль Раджабовна</t>
  </si>
  <si>
    <t>069-161-681 85</t>
  </si>
  <si>
    <t>sinam05@mail.ru</t>
  </si>
  <si>
    <t>МКОУ "Яснополянская СОШ"</t>
  </si>
  <si>
    <t>Темирханова Заира Тимуровна</t>
  </si>
  <si>
    <t>162-041-086-16</t>
  </si>
  <si>
    <t>zairatemirhanova2005@gmail.ru</t>
  </si>
  <si>
    <t>МКОУ "Черняевская СОШ"</t>
  </si>
  <si>
    <t>0547006366</t>
  </si>
  <si>
    <t>Гардузов Владислав Валентинович</t>
  </si>
  <si>
    <t>136-127-575 52</t>
  </si>
  <si>
    <t>garduzov05@mail.ru</t>
  </si>
  <si>
    <t>Ногайский район</t>
  </si>
  <si>
    <t>МКОУ"Батыр-Мурзаевская СОШ"</t>
  </si>
  <si>
    <t>Бийболатова Альбина Казгереевна</t>
  </si>
  <si>
    <t>aalbina8228@mail.ru</t>
  </si>
  <si>
    <t>МКОУ"Боранчинская СОШ им.К.Б.Оразбаева</t>
  </si>
  <si>
    <t>Аджигайтарова Юмазиет Кусеповна</t>
  </si>
  <si>
    <t>069-136-482 85</t>
  </si>
  <si>
    <t>boranchi-shkola@yandex.ru</t>
  </si>
  <si>
    <t>МКОУ"Калининаульская СОШ им.С.И.Капаева"</t>
  </si>
  <si>
    <t>Абдулгапова Эмилия Курманалиевна</t>
  </si>
  <si>
    <t>137-985-643 23</t>
  </si>
  <si>
    <t>milyadalgaeva@yandex.ru</t>
  </si>
  <si>
    <t>МКОУ "Карагасская СОШ им К.Ш.Кидирниязова"</t>
  </si>
  <si>
    <t>Оразбаева Карина Резвановна</t>
  </si>
  <si>
    <t>156-832-784 01</t>
  </si>
  <si>
    <t>dilmanbetov@inbox.ru</t>
  </si>
  <si>
    <t>МКОУ"Карасувская СОШ"</t>
  </si>
  <si>
    <t>Арунова Фарида Кастувгановна</t>
  </si>
  <si>
    <t>154-895-217 03</t>
  </si>
  <si>
    <t>arunova92@inbox.ru</t>
  </si>
  <si>
    <t>МКОУ"Кумлинская СОШ им.Д.М.Шихмурзаева"</t>
  </si>
  <si>
    <t>Картакаева Альбина Алибиевна</t>
  </si>
  <si>
    <t>154-938-239-90</t>
  </si>
  <si>
    <t>kartakaeva92@mail.ru</t>
  </si>
  <si>
    <t>МКОУ "Кунбатарская СОШ им.М.К.Курманалиева"</t>
  </si>
  <si>
    <t>Байрашева Сабират Аруновна</t>
  </si>
  <si>
    <t>069-137-800 83</t>
  </si>
  <si>
    <t>sabizatb@inbox.ru</t>
  </si>
  <si>
    <t>МКОУ "Ленинаульская СОШ"</t>
  </si>
  <si>
    <t>Аджекова Гульжанат Теналиевна</t>
  </si>
  <si>
    <t>152-940-640-62</t>
  </si>
  <si>
    <t>gulzhanat2017@yandex.ru</t>
  </si>
  <si>
    <t>МКОУ "Нариманская СОШ им.Асанова А.Б."</t>
  </si>
  <si>
    <t>Арсланова Муслимат Рамбердиевна</t>
  </si>
  <si>
    <t>103-559-502 37</t>
  </si>
  <si>
    <t>mars2884@mail.ru</t>
  </si>
  <si>
    <t>МКОУ"Ортатюбинская СОШ"</t>
  </si>
  <si>
    <t>Теминдарова Отебике Язманбетовна</t>
  </si>
  <si>
    <t>069-137-026-69</t>
  </si>
  <si>
    <t>temindarova59@mail.ru</t>
  </si>
  <si>
    <t>МКОУ "Терекли-Мектебская СОШ им А.Ш.Джанибекова"</t>
  </si>
  <si>
    <t>Стамбулова София Умирзаковна</t>
  </si>
  <si>
    <t>146-317-085 54</t>
  </si>
  <si>
    <t>sst0523@mail.ru</t>
  </si>
  <si>
    <t>МКОУ"Терекли-Мектебская СОШ им.Кадрии"</t>
  </si>
  <si>
    <t>Оракова Канитат Алевдиновна</t>
  </si>
  <si>
    <t>069-139-183-89</t>
  </si>
  <si>
    <t>zoya.orakova@yandex.ru</t>
  </si>
  <si>
    <t>МКОУ "Уй-Салганская ООШ"</t>
  </si>
  <si>
    <t>Кожаева Зульфия Магомедалиевна</t>
  </si>
  <si>
    <t>077-570-117-81</t>
  </si>
  <si>
    <t>kozhaewa.zulfia@yandex.ru</t>
  </si>
  <si>
    <t>МКОУ "Червленно-Бурунская СОШ им.З.Акмурзаева"</t>
  </si>
  <si>
    <t>Сабутова Зухра Нурадиновна</t>
  </si>
  <si>
    <t>123-699-802 88</t>
  </si>
  <si>
    <t>zukhrasab@yandex.ru</t>
  </si>
  <si>
    <t>МКОУ "Шумлеликская СОШ"</t>
  </si>
  <si>
    <t>Рабаданова Маржанат Балевовна</t>
  </si>
  <si>
    <t>069-137-608 85</t>
  </si>
  <si>
    <t>rabadanovamarzanat@mail.ru</t>
  </si>
  <si>
    <t>МКОУ"Эдигейская СОШ"</t>
  </si>
  <si>
    <t>Аджиева Зухра Менлиахметовна</t>
  </si>
  <si>
    <t>069-137-075-78</t>
  </si>
  <si>
    <t>edige.sosh@yandex.ru</t>
  </si>
  <si>
    <t>Хасавюртовский район</t>
  </si>
  <si>
    <t>МКОУ «Аджимажагатюртовская СОШ»</t>
  </si>
  <si>
    <t>Хадушева Гульмира Мурадовна</t>
  </si>
  <si>
    <t>magomedsaid_ramazanov75@mail.ru</t>
  </si>
  <si>
    <t>МКОУ «Адильотарская СОШ»</t>
  </si>
  <si>
    <t>Шамсудинов Ханпаша Абакарович</t>
  </si>
  <si>
    <t>mustafaeva.198463@gmail.com</t>
  </si>
  <si>
    <t>МКОУ «Акбулатюртовская СОШ»</t>
  </si>
  <si>
    <t>Мациев Азамат Имелиевич</t>
  </si>
  <si>
    <t>fb.gamzatova@mail.ru</t>
  </si>
  <si>
    <t>МКОУ «Аксайская СОШ № 1 им. З.Н.Батырмурзаева»</t>
  </si>
  <si>
    <t>Абдуллаева Лайла Завуровна</t>
  </si>
  <si>
    <t>aldamova.aa@mail.ru</t>
  </si>
  <si>
    <t>МКОУ «Аксайская СОШ № 2 им. Х.Г.Магидова»</t>
  </si>
  <si>
    <t>Гаджиева Рашидат Гереевна</t>
  </si>
  <si>
    <t>23.04.1977</t>
  </si>
  <si>
    <t>151-743-116-40</t>
  </si>
  <si>
    <t>rashidat1977@mail.ru</t>
  </si>
  <si>
    <t>МКОУ «Байрамаульская СОШ»</t>
  </si>
  <si>
    <t>Буруев Адил Устарханович</t>
  </si>
  <si>
    <t>113-757-484 64</t>
  </si>
  <si>
    <t>bairamshkola@yandex.ru</t>
  </si>
  <si>
    <t>МКОУ «Бамматюртовская СОШ им. М.М. Муталимова»</t>
  </si>
  <si>
    <t>Мазлеков Абуали Арслаханович</t>
  </si>
  <si>
    <t>askerxanova94@mail.ru</t>
  </si>
  <si>
    <t>МКОУ «Борагангечувская СОШ»</t>
  </si>
  <si>
    <t>Османова Джамиля Вахаевна</t>
  </si>
  <si>
    <t>balaev.kazbek.1986@mail.ru</t>
  </si>
  <si>
    <t>МКОУ «Боташюртовская СОШ им. Б.Т.Ахаева»</t>
  </si>
  <si>
    <t>Аскерханова Бийке Эдуардовна</t>
  </si>
  <si>
    <t>МКОУ «Ботаюртовская СОШ им. Н.П.Жердева»</t>
  </si>
  <si>
    <t>Балаев Казбек Шахсолтанович</t>
  </si>
  <si>
    <t>abdullaevalaila@mail.ru</t>
  </si>
  <si>
    <t>МКОУ «Генжеаульская СОШ им. М.М.Зумаева»</t>
  </si>
  <si>
    <t>Умалатова Макка Ахятовна</t>
  </si>
  <si>
    <t>uma.akhmedova.95@mail.ru</t>
  </si>
  <si>
    <t>МКОУ «Нурадиловская гимназия Культуры мира им. А.Д.Адилсолтанова»</t>
  </si>
  <si>
    <t>Адилсултанова Светлана Татаевна</t>
  </si>
  <si>
    <t>cool.haybula@mail.ru</t>
  </si>
  <si>
    <t>МКОУ «Гоксувотарская СОШ»</t>
  </si>
  <si>
    <t>Умаханова Меседу Чиниховна</t>
  </si>
  <si>
    <t>sali.25@mail.ru</t>
  </si>
  <si>
    <t>МКОУ «Дзержинская СОШ»</t>
  </si>
  <si>
    <t>0534024872</t>
  </si>
  <si>
    <t>Гаджимурадова Анжела Ахмеднабиевна</t>
  </si>
  <si>
    <t>170-021-589-18</t>
  </si>
  <si>
    <t>anzhela2102@mail.ru</t>
  </si>
  <si>
    <t>МКОУ «Ичичалинская СОШ им. Б.Г.Битарова»</t>
  </si>
  <si>
    <t>Гаджиева Написат Зулумхановна</t>
  </si>
  <si>
    <t>lachinovna@inbox.ru</t>
  </si>
  <si>
    <t>МКОУ «Кадыротарская СОШ им. М.Р.Гасанова»</t>
  </si>
  <si>
    <t>Букаев Руслан Вахарсултанович</t>
  </si>
  <si>
    <t>napisat20@mail.ru</t>
  </si>
  <si>
    <t>МКОУ «Казмааульская СОШ»</t>
  </si>
  <si>
    <t>Магомедова Асият Надирбековна</t>
  </si>
  <si>
    <t>novogagatli_schoola@mail.ru</t>
  </si>
  <si>
    <t>МКОУ «Кандаураульская СОШ им. О.К.Кандаурова»</t>
  </si>
  <si>
    <t>Хакимова Гозель Абдулмуминовна</t>
  </si>
  <si>
    <t>azamat.matsiev@mail.ru</t>
  </si>
  <si>
    <t>МКОУ «Карланюртовская СОШ им. А.Д.Шихалиева»</t>
  </si>
  <si>
    <t>Казаков Юсуп Солтанович</t>
  </si>
  <si>
    <t>lana.adilsultanova@mail.ru</t>
  </si>
  <si>
    <t>МКОУ «Кемсиюртовская СОШ»</t>
  </si>
  <si>
    <t>Магамадова Джамиля Вахаевна</t>
  </si>
  <si>
    <t>asiyat_ksosh@mail.ru</t>
  </si>
  <si>
    <t>МКОУ «Кокрекская СОШ»</t>
  </si>
  <si>
    <t>Идрисов Рулан Ахмедович</t>
  </si>
  <si>
    <t>gadzhimagomaeva1973@mail.ru</t>
  </si>
  <si>
    <t>МКОУ «Костекская СОШ им. Б.Ш.Бакиева»</t>
  </si>
  <si>
    <t>Алиева Аривай Абакаровна</t>
  </si>
  <si>
    <t>rayusha13@yandex.ru</t>
  </si>
  <si>
    <t>МКОУ «Курушская СОШ № 1 им. А.Б.Айдунова»</t>
  </si>
  <si>
    <t>Турабова Гюзель Алисултановна</t>
  </si>
  <si>
    <t>ramazanova-ayzanat@mail.ru</t>
  </si>
  <si>
    <t>МКОУ «Курушская СОШ № 2 им. Я.С.Аскандарова»</t>
  </si>
  <si>
    <t>Азадова Назлу Амировна</t>
  </si>
  <si>
    <t>malika_kurbanova_1996@mail.ru</t>
  </si>
  <si>
    <t>МКОУ «Могилевская СОШ им. Н.У.Азизова»</t>
  </si>
  <si>
    <t>Арзамулова Рима Исаевна</t>
  </si>
  <si>
    <t>zaur.sadullaev@yandex.ru</t>
  </si>
  <si>
    <t>МКОУ «Моксобская СОШ им. О-Г.М.Шахтаманова»</t>
  </si>
  <si>
    <t>Газуев Арсени Алиевич</t>
  </si>
  <si>
    <t>novokostekschool@mail.ru</t>
  </si>
  <si>
    <t>МКОУ «Муцалаульская СОШ № 2»</t>
  </si>
  <si>
    <t>Гамзатова Патимат Багавудиновна</t>
  </si>
  <si>
    <t>a.abdyrahman@yandex.ru</t>
  </si>
  <si>
    <t>МКОУ «Муцалаульская СОШ № 1 им. А.Я.Абдуллаева»</t>
  </si>
  <si>
    <t>Албиева Ина Хусайиновна</t>
  </si>
  <si>
    <t>toturbijkala_sosh@mail.ru</t>
  </si>
  <si>
    <t>МКОУ «Новогагатлинская СОШ им. Х.С.Салимова»</t>
  </si>
  <si>
    <t>Асламханов Исмаил Саидахмедович</t>
  </si>
  <si>
    <t>siyadat.gasankhanova@mail.ru</t>
  </si>
  <si>
    <t>МКОУ «Новокостекская СОШ»</t>
  </si>
  <si>
    <t>Имавов Кураш Абдулвагапович</t>
  </si>
  <si>
    <t>khanpasha1980@mail.ru</t>
  </si>
  <si>
    <t>МКОУ «Новосаситлинская СОШ»</t>
  </si>
  <si>
    <t>Ахмедова Умуяхан Артуровна</t>
  </si>
  <si>
    <t>bammat.school@mail.ru</t>
  </si>
  <si>
    <t>МКОУ «Новосельская СОШ»</t>
  </si>
  <si>
    <t>Ибиева Аза Исаевна</t>
  </si>
  <si>
    <t>m.umalatova@mail.ru</t>
  </si>
  <si>
    <t>МКОУ «Октябрьская СОШ»</t>
  </si>
  <si>
    <t>Алдамова Аминат Алдамовна</t>
  </si>
  <si>
    <t>aliev.arsen92@mail.ru</t>
  </si>
  <si>
    <t>МКОУ «Османюртовская СОШ им. И.А.Бейбулатова»</t>
  </si>
  <si>
    <t>Хажахмаева Анжела Шамиловна</t>
  </si>
  <si>
    <t>kadirotar81@mail.ru</t>
  </si>
  <si>
    <t>МКОУ «Первомайская СОШ им. И.Г.Исакова»</t>
  </si>
  <si>
    <t>Нажмудинов Магомед Имангазалиевич</t>
  </si>
  <si>
    <t>127-232-243 25</t>
  </si>
  <si>
    <t>pervomaysk05@gmail.com</t>
  </si>
  <si>
    <t>МКОУ «Петраковская СОШ»</t>
  </si>
  <si>
    <t>Абакарова Раиса Маммаевна</t>
  </si>
  <si>
    <t>rimalika@yandex.ru</t>
  </si>
  <si>
    <t>МКОУ «Покровская СОШ»</t>
  </si>
  <si>
    <t>Милиева Зулай Даудовна</t>
  </si>
  <si>
    <t>azadova84@bk.ru</t>
  </si>
  <si>
    <t>МКОУ «Пятилеткинская СОШ»</t>
  </si>
  <si>
    <t>Магомедова Салихат Магомедовна</t>
  </si>
  <si>
    <t>magamadova911@mail.ru</t>
  </si>
  <si>
    <t>МКОУ «Садовая СОШ»</t>
  </si>
  <si>
    <t>Рамазанова Айзанат Ахмедовна</t>
  </si>
  <si>
    <t>arbi3885@mail.ru</t>
  </si>
  <si>
    <t>МКОУ «Сивухская СОШ»</t>
  </si>
  <si>
    <t>Гасанханова Сиядат Ахмедовна</t>
  </si>
  <si>
    <t>murad8928@mail.ru</t>
  </si>
  <si>
    <t>МКОУ «Солнечная СОШ»</t>
  </si>
  <si>
    <t>Авайсов Арби Гиляниевич</t>
  </si>
  <si>
    <t>aksaiinternat@mail.ru</t>
  </si>
  <si>
    <t>МКОУ «ст.Карланюртовская СОШ»</t>
  </si>
  <si>
    <t>marsel.atokhov@mail.ru</t>
  </si>
  <si>
    <t>МКОУ «Сулевкентская СОШ им. С.А.Абдуллаева»</t>
  </si>
  <si>
    <t>Курбанова Малика Курбановна</t>
  </si>
  <si>
    <t>nariman05.dag@mail.ru</t>
  </si>
  <si>
    <t>МКОУ «Темираульская СОШ им. Б.Ш.Баймурзаева»</t>
  </si>
  <si>
    <t>Мустафа Марина Курбанова</t>
  </si>
  <si>
    <t>hajahmaeva@gmail.com</t>
  </si>
  <si>
    <t>МКОУ «Теречная СОШ»</t>
  </si>
  <si>
    <t>Мусаева Заира Ахьятовна</t>
  </si>
  <si>
    <t>07592869021</t>
  </si>
  <si>
    <t>zaira.musaeva.77@mail.ru</t>
  </si>
  <si>
    <t>МКОУ «Тотурбийкалинская СОШ им. А.К.Кабардиева»</t>
  </si>
  <si>
    <t>Мустапаева Зульфия Ярашевна</t>
  </si>
  <si>
    <t>arivay@mail.ru</t>
  </si>
  <si>
    <t>МКОУ «Тукитинская СОШ»</t>
  </si>
  <si>
    <t>Набиев Мурад Магомедрасулович</t>
  </si>
  <si>
    <t>albieva01@bk.ru</t>
  </si>
  <si>
    <t>МКОУ «Хамавюртовская СОШ им. А.М.Аджиева»</t>
  </si>
  <si>
    <t>Шошуков Нариман Салахдинович</t>
  </si>
  <si>
    <t>kalsynovna66@mail,ru</t>
  </si>
  <si>
    <t>МКОУ «Чагаротарская СОШ им. А.И.Исмаилова»</t>
  </si>
  <si>
    <t>Гусенова Ирабият Гарунрашидовна</t>
  </si>
  <si>
    <t>89288350804@mail.ru</t>
  </si>
  <si>
    <t>МКОУ «Шагадинская СОШ»</t>
  </si>
  <si>
    <t>Хабибова Асият Магомедадаевна</t>
  </si>
  <si>
    <t>kokrek-sosh@mail.ru</t>
  </si>
  <si>
    <t>МКОУ «Эндирейская СОШ № 1»</t>
  </si>
  <si>
    <t>Садуллаев Заур Зулумханович</t>
  </si>
  <si>
    <t>sosh1920@mail.ru</t>
  </si>
  <si>
    <t>МКОУ «Эндирейская СОШ № 2 им. А.А.Алиханова»</t>
  </si>
  <si>
    <t>Атохов Марсель Абакарович</t>
  </si>
  <si>
    <t>sosh1929@mail.ru</t>
  </si>
  <si>
    <t>МКОУ «Эндирейская СОШ № 3»</t>
  </si>
  <si>
    <t>Гаджимагомаева Барият Абдулакимовна</t>
  </si>
  <si>
    <t>МКОУ "Аксайская школа-интернат"</t>
  </si>
  <si>
    <t>Баймурзаева Альфия Абдулмажитовна</t>
  </si>
  <si>
    <t>guzel.turabova@yandex.ru</t>
  </si>
  <si>
    <t>МКОУ «Советская СОШ им. Ш.Т.Амачиева»</t>
  </si>
  <si>
    <t>Амачиев Абдурахман Юсупович</t>
  </si>
  <si>
    <t>aldamova1968@mail.ru</t>
  </si>
  <si>
    <t>Цунтинский район</t>
  </si>
  <si>
    <t>МКОУ «Асахская СОШ»</t>
  </si>
  <si>
    <t>Омаров Магомед Магомедович</t>
  </si>
  <si>
    <t>145-993-685 24</t>
  </si>
  <si>
    <t>ali.abdulaev0005@gmail.com</t>
  </si>
  <si>
    <t>МКОУ «Генухская СОШ»</t>
  </si>
  <si>
    <t>Юсупова Азраат Магомедовна</t>
  </si>
  <si>
    <t>100-528-862 18</t>
  </si>
  <si>
    <t>gitinov7705@gmail.com</t>
  </si>
  <si>
    <t>МКОУ «Гутатлинская СОШ»</t>
  </si>
  <si>
    <t>Газалиев Иманшамиль Магомедович</t>
  </si>
  <si>
    <t>asdarsen@bk.ru</t>
  </si>
  <si>
    <t>МКОУ «Зехидинская ООШ»</t>
  </si>
  <si>
    <t>Магомедова Динара Ахмадулаевна</t>
  </si>
  <si>
    <t>151-759-829 95</t>
  </si>
  <si>
    <t>shamiltoko@yandex.ru</t>
  </si>
  <si>
    <t>МКОУ «Кидеринская СОШ»</t>
  </si>
  <si>
    <t>Омаров Шамиль Магомедович</t>
  </si>
  <si>
    <t>161-694-664 94</t>
  </si>
  <si>
    <t>xohbar72@mail.ru</t>
  </si>
  <si>
    <t>МКОУ «Китуринская CОШ»</t>
  </si>
  <si>
    <t>0538002421 </t>
  </si>
  <si>
    <t>Ибрагимов Хочбар Зульпукарови</t>
  </si>
  <si>
    <t>110-191-954 12</t>
  </si>
  <si>
    <t>sagada41@mail.ru</t>
  </si>
  <si>
    <t>МКОУ «Махалатлинская СОШ»</t>
  </si>
  <si>
    <t>0538001820 </t>
  </si>
  <si>
    <t>Расулова Написат Абдусаламовна</t>
  </si>
  <si>
    <t>138-828-072 94</t>
  </si>
  <si>
    <t>05.asludin@mail.ru</t>
  </si>
  <si>
    <t>МКОУ «Междуреченская СОШ»</t>
  </si>
  <si>
    <t>Галбацов Алибахарчи Магомедович</t>
  </si>
  <si>
    <t>128-348-077 71</t>
  </si>
  <si>
    <t>alibaharchi@mail.ru</t>
  </si>
  <si>
    <t>МКОУ «Мекалинская СОШ»</t>
  </si>
  <si>
    <t>Магомедов Шамил Набиевич</t>
  </si>
  <si>
    <t>07.07.2001.</t>
  </si>
  <si>
    <t>158 332 752 78</t>
  </si>
  <si>
    <t>omarovm206@gmail.com</t>
  </si>
  <si>
    <t>МКОУ «Мококская СОШ»</t>
  </si>
  <si>
    <t>Магомедов Шамиль Халидович</t>
  </si>
  <si>
    <t>131-770-172-35</t>
  </si>
  <si>
    <t>shamil01071993@mail.ru</t>
  </si>
  <si>
    <t>МКОУ «Ретлобская СОШ»</t>
  </si>
  <si>
    <t>Курбанов Магомед Рашидович</t>
  </si>
  <si>
    <t>076-121-381 43</t>
  </si>
  <si>
    <t>lvecofotton@gmail/com</t>
  </si>
  <si>
    <t>МКОУ «Сагадинская СОШ»</t>
  </si>
  <si>
    <t>Гасанов Омар Квацилаевич</t>
  </si>
  <si>
    <t>078-116-278 74</t>
  </si>
  <si>
    <t>dinara0606013@mail.ru</t>
  </si>
  <si>
    <t>МКОУ «Хебатлинская СОШ»</t>
  </si>
  <si>
    <t>Абдулкаримов Магомедрамазан Газимагомедович</t>
  </si>
  <si>
    <t>128-348-063 65</t>
  </si>
  <si>
    <t>azraula.yusupova@yandex.ru</t>
  </si>
  <si>
    <t>МКОУ «Хибятлинская СОШ»</t>
  </si>
  <si>
    <t>Магомедов Ахмед Израилович</t>
  </si>
  <si>
    <t>164 141 548 45</t>
  </si>
  <si>
    <t>cebarin41@mail.ru</t>
  </si>
  <si>
    <t>МКОУ «Хупринская СОШ»</t>
  </si>
  <si>
    <t>Абдулаев Али Магомедрасулович</t>
  </si>
  <si>
    <t>147-205-889 70</t>
  </si>
  <si>
    <t>zagra.dalgatova@mail.ru</t>
  </si>
  <si>
    <t>МКОУ «Хутрахская СОШ»</t>
  </si>
  <si>
    <t>Закаряев Раджаб Мусаевич</t>
  </si>
  <si>
    <t>kurbanov-1969@list.ru</t>
  </si>
  <si>
    <t>МКОУ «Цебаринская СОШ»</t>
  </si>
  <si>
    <t>Абакаров Рамазан Курамагомедович</t>
  </si>
  <si>
    <t>26.07.1979г</t>
  </si>
  <si>
    <t>122.328.316.15</t>
  </si>
  <si>
    <t>shamil-gazaliev@mail.ru</t>
  </si>
  <si>
    <t>МКОУ «Шаитлинская СОШ»</t>
  </si>
  <si>
    <t>Алиев Арсен Алиевич</t>
  </si>
  <si>
    <t>110-191-996 22</t>
  </si>
  <si>
    <t>amrg.heb@ya.ru</t>
  </si>
  <si>
    <t>МКОУ «Шапихская СОШ»</t>
  </si>
  <si>
    <t>Алибахарчиев Аслудин Абдулмажидович</t>
  </si>
  <si>
    <t>hutrax1986@mfil.ru</t>
  </si>
  <si>
    <t>МКОУ «Шауринская СОШ»</t>
  </si>
  <si>
    <t>Далгатова Загра Гаджимагомедовна</t>
  </si>
  <si>
    <t>nanisatrasulova@mail.ru</t>
  </si>
  <si>
    <t>Чародинский район</t>
  </si>
  <si>
    <t>МКОУ "Арчибская СОШ"</t>
  </si>
  <si>
    <t>0539003918</t>
  </si>
  <si>
    <t>Шапиев Зайнудин Магомедович</t>
  </si>
  <si>
    <t>10.02.1973</t>
  </si>
  <si>
    <t>25441124777</t>
  </si>
  <si>
    <t>89618342198</t>
  </si>
  <si>
    <t>muslim.vagabov@yandex.ru</t>
  </si>
  <si>
    <t>МКОУ "Гилибская СОШ"</t>
  </si>
  <si>
    <t>0539003026</t>
  </si>
  <si>
    <t>Магомедов Магомед Хизриевич</t>
  </si>
  <si>
    <t>02.03.1969</t>
  </si>
  <si>
    <t>15236645299</t>
  </si>
  <si>
    <t>89604149965</t>
  </si>
  <si>
    <t>dusrah-shkola@mail.ru</t>
  </si>
  <si>
    <t>МКОУ "Гочобская СОШ"</t>
  </si>
  <si>
    <t>0539002576</t>
  </si>
  <si>
    <t>Насрулаев Магомед Газимагомедович</t>
  </si>
  <si>
    <t>15425587746</t>
  </si>
  <si>
    <t>89679388022</t>
  </si>
  <si>
    <t>magar-shkola@mail.ru</t>
  </si>
  <si>
    <t>МКОУ "Дусрахская СОШ"</t>
  </si>
  <si>
    <t>0539002590</t>
  </si>
  <si>
    <t>Омаханов Магомед Маликович</t>
  </si>
  <si>
    <t>25.11.1993</t>
  </si>
  <si>
    <t>12352214555</t>
  </si>
  <si>
    <t>89673909287</t>
  </si>
  <si>
    <t>gilib-shkola@mail.ru</t>
  </si>
  <si>
    <t>МКОУ "Ирибская СОШ"</t>
  </si>
  <si>
    <t>0539002463</t>
  </si>
  <si>
    <t>Давудов Ибрагим Гасанович</t>
  </si>
  <si>
    <t>14.06.1981</t>
  </si>
  <si>
    <t>15487745400</t>
  </si>
  <si>
    <t>89634215413</t>
  </si>
  <si>
    <t>davudov.ibragim@bk.ru</t>
  </si>
  <si>
    <t>МКОУ "Магарская СОШ"</t>
  </si>
  <si>
    <t>0539002456</t>
  </si>
  <si>
    <t>Магомедов Мурад Херавович</t>
  </si>
  <si>
    <t>30.04.1992</t>
  </si>
  <si>
    <t>14255587896</t>
  </si>
  <si>
    <t>89634000670</t>
  </si>
  <si>
    <t>gochobsosh@list.ru</t>
  </si>
  <si>
    <t>МКОУ "Тлярошская СОШ"</t>
  </si>
  <si>
    <t>0539002449</t>
  </si>
  <si>
    <t>Ахмедилов Хабибула Магомедович</t>
  </si>
  <si>
    <t>23.05.1984</t>
  </si>
  <si>
    <t>12233678541</t>
  </si>
  <si>
    <t>89034816081</t>
  </si>
  <si>
    <t>tlyrosh-shkola54@mail.ru</t>
  </si>
  <si>
    <t>МКОУ "Цулдинская ООШ"</t>
  </si>
  <si>
    <t>0539003570</t>
  </si>
  <si>
    <t>Ахмедгаджиева Лейла Расулбеговна</t>
  </si>
  <si>
    <t>31.12.1978</t>
  </si>
  <si>
    <t>11877487305</t>
  </si>
  <si>
    <t>89604135679</t>
  </si>
  <si>
    <t>curib-shkola@mail.ru</t>
  </si>
  <si>
    <t>МКОУ "Цурибская СОШ"</t>
  </si>
  <si>
    <t>0539003565</t>
  </si>
  <si>
    <t>Нурмагомедов Магомед Нурмагомедович</t>
  </si>
  <si>
    <t>11.12.1994</t>
  </si>
  <si>
    <t>15233652570</t>
  </si>
  <si>
    <t>89884359675</t>
  </si>
  <si>
    <t>zulda-shkola@mail.ru</t>
  </si>
  <si>
    <t>+7 928 803-99-30</t>
  </si>
  <si>
    <t>abdulrizak@mail.ru</t>
  </si>
  <si>
    <t>Муниципальный координатор</t>
  </si>
  <si>
    <t xml:space="preserve">Мусаев Абдулризак Абаевич </t>
  </si>
  <si>
    <t>Ахмедов Казбек Магомедгаджиевич</t>
  </si>
  <si>
    <t>+7 999 977-05-23</t>
  </si>
  <si>
    <t>kazbek981@gmail.com</t>
  </si>
  <si>
    <t xml:space="preserve">Дибиргаджиева  Набизат  Магомедовна </t>
  </si>
  <si>
    <t>+7 989 452-08-69</t>
  </si>
  <si>
    <t>nabizat-uo@mail.ru</t>
  </si>
  <si>
    <t>Уруджева Зубейда Рефиевна</t>
  </si>
  <si>
    <t>+7 988 222-95-74</t>
  </si>
  <si>
    <t>urudzhevaloo@mail.ru</t>
  </si>
  <si>
    <t>Алиева  Луиза Цахаевна</t>
  </si>
  <si>
    <t>+7 928 298-83-45</t>
  </si>
  <si>
    <t>babayurtobr.alieva@mail.ru</t>
  </si>
  <si>
    <t>Османов Магомедзагид Ахмадулаевич</t>
  </si>
  <si>
    <t>+7 988 459-81-42</t>
  </si>
  <si>
    <t>osmanov01@mail.ru</t>
  </si>
  <si>
    <t>Акаев Гасан Гаджиевич</t>
  </si>
  <si>
    <t>Идрисов Гаджимурад Магомедович</t>
  </si>
  <si>
    <t>+7 928 218-88-87</t>
  </si>
  <si>
    <t>realtip88887@gmail.com</t>
  </si>
  <si>
    <t>Валиев Муртазали  Магомедович</t>
  </si>
  <si>
    <t>+7 928 870-75-72</t>
  </si>
  <si>
    <t>vmm.1982m@mail.ru</t>
  </si>
  <si>
    <t>Мусаев Шамил Магомедович</t>
  </si>
  <si>
    <t>+7 960 420-89-46</t>
  </si>
  <si>
    <t>S_h_amil@mail.ru</t>
  </si>
  <si>
    <t>Алиева  Милиана  Раджабовна</t>
  </si>
  <si>
    <t>+7 961 832-58-12</t>
  </si>
  <si>
    <t>alieva_miliana@mail.ru</t>
  </si>
  <si>
    <t>Алиев Гудратдин Магиядинович</t>
  </si>
  <si>
    <t>+7 988 262-99-59</t>
  </si>
  <si>
    <t>Абдуллаев Арбен Бренбекович</t>
  </si>
  <si>
    <t>Магомедов Тайгип Мухтарович</t>
  </si>
  <si>
    <t>Таймазов Исрапил Агалаханович</t>
  </si>
  <si>
    <t>Атаева Абидат Абдулкеримовна</t>
  </si>
  <si>
    <t>Хизриев Камиль Увайсович</t>
  </si>
  <si>
    <t>Ибрагимгаджиев Ибрагим Шамилович</t>
  </si>
  <si>
    <t xml:space="preserve">Максудова  Ксения Нуруллаевна </t>
  </si>
  <si>
    <t>Амиров Артур Амирович</t>
  </si>
  <si>
    <t>Рамазанова Минаят Рамазановна</t>
  </si>
  <si>
    <t>Меликов Ибрагим Мусаевич</t>
  </si>
  <si>
    <t>Чаматов Ислам Зиябутдинович</t>
  </si>
  <si>
    <t>Алиярова Заира Велибековна</t>
  </si>
  <si>
    <t>Ахмедова  Марина Абдусамадовна</t>
  </si>
  <si>
    <t>Янполова  Кадрия Алимхановна</t>
  </si>
  <si>
    <t>Маликова Альбина Алавдиновна</t>
  </si>
  <si>
    <t>Исмаилов Осман Мерданович</t>
  </si>
  <si>
    <t>Магомедова Умусалимат Курбановна</t>
  </si>
  <si>
    <t>Мирзалиев Мустафа Тагирович</t>
  </si>
  <si>
    <t>Габибова  Айтюмен  Эфлетдиновна</t>
  </si>
  <si>
    <t>Абакарова Шуанат Магомедовна</t>
  </si>
  <si>
    <t>Юсупов Али Асилдарович</t>
  </si>
  <si>
    <t>Магомедалиева Айшат Абдулаевна</t>
  </si>
  <si>
    <t>Хизиева Амира Курбанмагомедовна</t>
  </si>
  <si>
    <t>Меджидов  Марат Небиевич</t>
  </si>
  <si>
    <t>Мухумаев Мурад Исмаилович</t>
  </si>
  <si>
    <t>Газиева Багжат Денгагаджиевна</t>
  </si>
  <si>
    <t>Исаев Карзимбег Магомедович</t>
  </si>
  <si>
    <t>Гамзатов  Гамзат  Арипович</t>
  </si>
  <si>
    <t>Магомаева Мадина Гусейновна</t>
  </si>
  <si>
    <t>Мирзоев  Насредин Мирзоевич</t>
  </si>
  <si>
    <t>Мамедова Кябира Аликрамовна</t>
  </si>
  <si>
    <t>Шерипова Заира Гусейновна</t>
  </si>
  <si>
    <t>Алиева Салихат Магомедовна</t>
  </si>
  <si>
    <t>Абдуразакова  Татьяна  Петровна</t>
  </si>
  <si>
    <t>Магомедгаджиева Татьяна Игоревна</t>
  </si>
  <si>
    <t>Карычева Лейла Аликрамовна</t>
  </si>
  <si>
    <t>Максудова Херендо Саадуевна</t>
  </si>
  <si>
    <t>Гульбагандова Ханумчакар Шахбановна</t>
  </si>
  <si>
    <t>+7 964 017-60-15</t>
  </si>
  <si>
    <t>arben.abdullaev.94@mail.ru</t>
  </si>
  <si>
    <t>+7 988 290-28-81</t>
  </si>
  <si>
    <t>651265@mail.ru</t>
  </si>
  <si>
    <t>+7 909 479-70-86</t>
  </si>
  <si>
    <t>israpil.taymazov@mail.ru</t>
  </si>
  <si>
    <t>8(989)462-44-51</t>
  </si>
  <si>
    <t>atayeva.abidat@mail.ru</t>
  </si>
  <si>
    <t>+7 963 411-44-16</t>
  </si>
  <si>
    <t>kamilkh@bk.ru</t>
  </si>
  <si>
    <t>+7 922 425-99-96</t>
  </si>
  <si>
    <t>kizilurt-ruo@yandex.ru</t>
  </si>
  <si>
    <t>+7 928 532-74-74</t>
  </si>
  <si>
    <t>maksudova.ksyu@inbox.ru</t>
  </si>
  <si>
    <t>+7 988 269-03-34</t>
  </si>
  <si>
    <t>artur.amirov.67@mail.ru</t>
  </si>
  <si>
    <t>+7 928 063-77-01</t>
  </si>
  <si>
    <t>rmr2605@mail.ru</t>
  </si>
  <si>
    <t>+7 928 836-73-28</t>
  </si>
  <si>
    <t>ibragim_melikov@mail.ru</t>
  </si>
  <si>
    <t>+7 988 202-92-98</t>
  </si>
  <si>
    <t>is-1701@mail.ru</t>
  </si>
  <si>
    <t>+7 963 410-14-44</t>
  </si>
  <si>
    <t>8-988-784-78-21</t>
  </si>
  <si>
    <t>+7 988 421-21-19</t>
  </si>
  <si>
    <t>+7 928 803-28-46</t>
  </si>
  <si>
    <t>ya.cadria2010@yandex.ru</t>
  </si>
  <si>
    <t>+7 928 579-31-94</t>
  </si>
  <si>
    <t>rrrrerrrr05@mail.ru</t>
  </si>
  <si>
    <t>Osman@internet.ru</t>
  </si>
  <si>
    <t>+7 903 482-57-46</t>
  </si>
  <si>
    <t>uma196565@mail.ru</t>
  </si>
  <si>
    <t>mirzaliyev.mustafa@mail.ru</t>
  </si>
  <si>
    <t>+7 928 805-32-09</t>
  </si>
  <si>
    <t>ametodistuo@mail.ru</t>
  </si>
  <si>
    <t>+7 928 052-50-18</t>
  </si>
  <si>
    <t>+7 968 888-08-78</t>
  </si>
  <si>
    <t>tilut@mail.ru</t>
  </si>
  <si>
    <t>+7 989 479-08-58</t>
  </si>
  <si>
    <t>ruounc@yandex.ru</t>
  </si>
  <si>
    <t>hizieva@mail.ru</t>
  </si>
  <si>
    <t>+7 963 796-50-48</t>
  </si>
  <si>
    <t>mmn_08@mail.ru</t>
  </si>
  <si>
    <t>+7 963 796-77-58</t>
  </si>
  <si>
    <t>muradmuhumaeff@yandex.ru</t>
  </si>
  <si>
    <t>+7 966 000-05-27</t>
  </si>
  <si>
    <t>BagjatGazieva@yandex.ru</t>
  </si>
  <si>
    <t>+7 960 412-74-43</t>
  </si>
  <si>
    <t>charodaruo@mail.ru</t>
  </si>
  <si>
    <t>+7 988 782-33-01</t>
  </si>
  <si>
    <t>Sham_ruo@mail.ru</t>
  </si>
  <si>
    <t>+7 922 778-02-84</t>
  </si>
  <si>
    <t>magmad.72@mail.ru</t>
  </si>
  <si>
    <t>+7 963 413-98-85</t>
  </si>
  <si>
    <t>uo71@mail.ru</t>
  </si>
  <si>
    <t>+7 928 502-38-35</t>
  </si>
  <si>
    <t>mamedovakabira@mail.ru</t>
  </si>
  <si>
    <t>+7 903 427-20-98</t>
  </si>
  <si>
    <t>zaira.sheripova.02@mail.ru</t>
  </si>
  <si>
    <t>+7 903 429-97-44</t>
  </si>
  <si>
    <t>salihataliewa@yandex.ru</t>
  </si>
  <si>
    <t>+7 928 985-57-05</t>
  </si>
  <si>
    <t>ya.tatjana5853@yandex.ru</t>
  </si>
  <si>
    <t>+7 928 284-52-26</t>
  </si>
  <si>
    <t>tatynaigorevna04@mail.ru</t>
  </si>
  <si>
    <t>+7 928 680-25-55</t>
  </si>
  <si>
    <t>kursov05@mail.ru</t>
  </si>
  <si>
    <t>+7 989 454-92-29</t>
  </si>
  <si>
    <t>herendo0101@mail.ru</t>
  </si>
  <si>
    <t>+7 905 806-09-99</t>
  </si>
  <si>
    <t>suhgorono2010@yandex.ru</t>
  </si>
  <si>
    <t>Минобрнауки РД</t>
  </si>
  <si>
    <t>ГКУ РД "ИАЦ"</t>
  </si>
  <si>
    <t>Хизриева Марина Алибегаджиевна</t>
  </si>
  <si>
    <t>Рамазанов Магомед Таибович</t>
  </si>
  <si>
    <t>+7 988 204-68-58</t>
  </si>
  <si>
    <t>Алилов Малик Абдулкадирович</t>
  </si>
  <si>
    <t>89285668019</t>
  </si>
  <si>
    <t>Насрудинов Алибег Насрудинович</t>
  </si>
  <si>
    <t>+7 988 277-74-34</t>
  </si>
  <si>
    <t>Алгереев Камиль Арсенович</t>
  </si>
  <si>
    <t>7 928 492-22-22</t>
  </si>
  <si>
    <t>Нажуев Омарасхаб Шамилович</t>
  </si>
  <si>
    <t>8 922 566-56-87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</si>
</sst>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d\ mmm\ yyyy"/>
    <numFmt numFmtId="165" formatCode="d\.m\.yyyy"/>
    <numFmt numFmtId="166" formatCode="dd\.mm\.yyyy"/>
    <numFmt numFmtId="167" formatCode="0##########"/>
    <numFmt numFmtId="168" formatCode="dd\.mm\."/>
    <numFmt numFmtId="169" formatCode="dd\.\ mm\.\ yyyy"/>
  </numFmts>
  <fonts count="13" x14ac:knownFonts="1">
    <font>
      <sz val="11"/>
      <color theme="1"/>
      <name val="Calibri"/>
      <scheme val="minor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  <font>
      <u/>
      <sz val="8"/>
      <color rgb="FF0000FF"/>
      <name val="Times New Roman"/>
      <family val="1"/>
    </font>
    <font>
      <u/>
      <sz val="8"/>
      <color rgb="FF0000FF"/>
      <name val="Times New Roman"/>
      <family val="1"/>
    </font>
    <font>
      <b/>
      <sz val="8"/>
      <color theme="1"/>
      <name val="Times New Roman"/>
      <family val="1"/>
    </font>
    <font>
      <u/>
      <sz val="11"/>
      <color theme="10"/>
      <name val="Calibri"/>
      <family val="2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8"/>
      <color theme="1"/>
      <name val="Times New Roman"/>
      <family val="1"/>
    </font>
    <font>
      <sz val="8"/>
      <name val="Times New Roman"/>
      <family val="1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6">
    <xf numFmtId="0" fontId="0" fillId="0" borderId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2" fillId="0" borderId="0"/>
  </cellStyleXfs>
  <cellXfs count="52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1" fillId="0" borderId="0" xfId="0" applyFont="1"/>
    <xf numFmtId="164" fontId="2" fillId="0" borderId="1" xfId="0" applyNumberFormat="1" applyFont="1" applyBorder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10" fontId="2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5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3" fontId="1" fillId="0" borderId="3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left" vertical="center" wrapText="1"/>
    </xf>
    <xf numFmtId="14" fontId="1" fillId="0" borderId="2" xfId="0" applyNumberFormat="1" applyFont="1" applyBorder="1" applyAlignment="1">
      <alignment horizontal="left" vertical="center" wrapText="1"/>
    </xf>
    <xf numFmtId="3" fontId="1" fillId="0" borderId="2" xfId="0" applyNumberFormat="1" applyFont="1" applyBorder="1" applyAlignment="1">
      <alignment vertical="center" wrapText="1"/>
    </xf>
    <xf numFmtId="164" fontId="1" fillId="0" borderId="2" xfId="0" applyNumberFormat="1" applyFont="1" applyBorder="1" applyAlignment="1">
      <alignment vertical="center" wrapText="1"/>
    </xf>
    <xf numFmtId="0" fontId="10" fillId="0" borderId="2" xfId="0" applyFont="1" applyBorder="1" applyAlignment="1">
      <alignment horizontal="left" vertical="center" wrapText="1"/>
    </xf>
    <xf numFmtId="49" fontId="1" fillId="0" borderId="2" xfId="0" applyNumberFormat="1" applyFont="1" applyBorder="1" applyAlignment="1">
      <alignment horizontal="left" vertical="center" wrapText="1"/>
    </xf>
    <xf numFmtId="14" fontId="1" fillId="0" borderId="2" xfId="0" applyNumberFormat="1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49" fontId="4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right" vertical="center" wrapText="1"/>
    </xf>
    <xf numFmtId="14" fontId="1" fillId="0" borderId="2" xfId="0" applyNumberFormat="1" applyFont="1" applyBorder="1" applyAlignment="1">
      <alignment horizontal="right" vertical="center" wrapText="1"/>
    </xf>
    <xf numFmtId="4" fontId="10" fillId="0" borderId="2" xfId="0" applyNumberFormat="1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0" fillId="0" borderId="2" xfId="0" applyBorder="1" applyAlignment="1">
      <alignment vertical="center"/>
    </xf>
    <xf numFmtId="0" fontId="11" fillId="0" borderId="2" xfId="3" applyFont="1" applyFill="1" applyBorder="1" applyAlignment="1">
      <alignment horizontal="left" vertical="center"/>
    </xf>
    <xf numFmtId="0" fontId="11" fillId="0" borderId="2" xfId="2" applyFont="1" applyFill="1" applyBorder="1" applyAlignment="1">
      <alignment horizontal="left" vertical="center"/>
    </xf>
    <xf numFmtId="166" fontId="1" fillId="0" borderId="2" xfId="0" applyNumberFormat="1" applyFont="1" applyBorder="1" applyAlignment="1">
      <alignment horizontal="left" vertical="center" wrapText="1"/>
    </xf>
    <xf numFmtId="165" fontId="1" fillId="0" borderId="2" xfId="0" applyNumberFormat="1" applyFont="1" applyBorder="1" applyAlignment="1">
      <alignment horizontal="left" vertical="center" wrapText="1"/>
    </xf>
    <xf numFmtId="0" fontId="11" fillId="0" borderId="2" xfId="4" applyFont="1" applyFill="1" applyBorder="1" applyAlignment="1">
      <alignment horizontal="left" vertical="center"/>
    </xf>
    <xf numFmtId="168" fontId="1" fillId="0" borderId="2" xfId="0" applyNumberFormat="1" applyFont="1" applyBorder="1" applyAlignment="1">
      <alignment horizontal="left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14" fontId="1" fillId="0" borderId="2" xfId="0" applyNumberFormat="1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right" vertical="center" wrapText="1"/>
    </xf>
    <xf numFmtId="0" fontId="11" fillId="0" borderId="2" xfId="0" applyFont="1" applyBorder="1" applyAlignment="1">
      <alignment horizontal="left" vertical="center"/>
    </xf>
    <xf numFmtId="0" fontId="11" fillId="0" borderId="2" xfId="1" applyFont="1" applyFill="1" applyBorder="1" applyAlignment="1">
      <alignment horizontal="left" vertical="center"/>
    </xf>
    <xf numFmtId="169" fontId="1" fillId="0" borderId="2" xfId="0" applyNumberFormat="1" applyFont="1" applyBorder="1" applyAlignment="1">
      <alignment horizontal="left" vertical="center" wrapText="1"/>
    </xf>
    <xf numFmtId="49" fontId="1" fillId="0" borderId="2" xfId="0" applyNumberFormat="1" applyFont="1" applyBorder="1" applyAlignment="1">
      <alignment vertical="center" wrapText="1"/>
    </xf>
    <xf numFmtId="0" fontId="1" fillId="0" borderId="2" xfId="0" quotePrefix="1" applyFont="1" applyBorder="1" applyAlignment="1">
      <alignment horizontal="left" vertical="center" wrapText="1"/>
    </xf>
    <xf numFmtId="167" fontId="1" fillId="0" borderId="2" xfId="0" applyNumberFormat="1" applyFont="1" applyBorder="1" applyAlignment="1">
      <alignment vertical="center" wrapText="1"/>
    </xf>
    <xf numFmtId="49" fontId="11" fillId="0" borderId="2" xfId="0" applyNumberFormat="1" applyFont="1" applyBorder="1" applyAlignment="1">
      <alignment horizontal="left" vertical="center"/>
    </xf>
    <xf numFmtId="0" fontId="11" fillId="0" borderId="2" xfId="5" applyFont="1" applyBorder="1" applyAlignment="1">
      <alignment horizontal="left" vertical="center"/>
    </xf>
    <xf numFmtId="3" fontId="1" fillId="0" borderId="2" xfId="0" applyNumberFormat="1" applyFont="1" applyBorder="1" applyAlignment="1">
      <alignment horizontal="left" vertical="center" wrapText="1"/>
    </xf>
    <xf numFmtId="49" fontId="1" fillId="0" borderId="2" xfId="0" applyNumberFormat="1" applyFont="1" applyBorder="1" applyAlignment="1">
      <alignment horizontal="left" vertical="center" wrapText="1" readingOrder="1"/>
    </xf>
  </cellXfs>
  <cellStyles count="6">
    <cellStyle name="Bad" xfId="3" builtinId="27"/>
    <cellStyle name="Good" xfId="2" builtinId="26"/>
    <cellStyle name="Hyperlink" xfId="1" builtinId="8"/>
    <cellStyle name="Neutral" xfId="4" builtinId="28"/>
    <cellStyle name="Normal" xfId="0" builtinId="0"/>
    <cellStyle name="Обычный 2" xfId="5" xr:uid="{D23F2F5D-F1B7-4E22-8598-5B6D1384F522}"/>
  </cellStyles>
  <dxfs count="2">
    <dxf>
      <fill>
        <patternFill patternType="solid">
          <fgColor rgb="FFFFD966"/>
          <bgColor rgb="FFFFD966"/>
        </patternFill>
      </fill>
    </dxf>
    <dxf>
      <fill>
        <patternFill patternType="solid">
          <fgColor rgb="FFB7E1CD"/>
          <bgColor rgb="FFB7E1CD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charodaruo@mail.ru" TargetMode="External"/><Relationship Id="rId13" Type="http://schemas.openxmlformats.org/officeDocument/2006/relationships/hyperlink" Target="mailto:atayeva.abidat@mail.ru" TargetMode="External"/><Relationship Id="rId3" Type="http://schemas.openxmlformats.org/officeDocument/2006/relationships/hyperlink" Target="mailto:89894656330z.magaramova@inbox.ru" TargetMode="External"/><Relationship Id="rId7" Type="http://schemas.openxmlformats.org/officeDocument/2006/relationships/hyperlink" Target="mailto:mmn_08@mail.ru" TargetMode="External"/><Relationship Id="rId12" Type="http://schemas.openxmlformats.org/officeDocument/2006/relationships/hyperlink" Target="mailto:Osman@internet.ru" TargetMode="External"/><Relationship Id="rId2" Type="http://schemas.openxmlformats.org/officeDocument/2006/relationships/hyperlink" Target="mailto:m89286735741@yandex.ru" TargetMode="External"/><Relationship Id="rId16" Type="http://schemas.openxmlformats.org/officeDocument/2006/relationships/comments" Target="../comments1.xml"/><Relationship Id="rId1" Type="http://schemas.openxmlformats.org/officeDocument/2006/relationships/hyperlink" Target="mailto:sveta-velieva@mail.ru" TargetMode="External"/><Relationship Id="rId6" Type="http://schemas.openxmlformats.org/officeDocument/2006/relationships/hyperlink" Target="mailto:maksudova.ksyu@inbox.ru" TargetMode="External"/><Relationship Id="rId11" Type="http://schemas.openxmlformats.org/officeDocument/2006/relationships/hyperlink" Target="mailto:mirzaliyev.mustafa@mail.ru" TargetMode="External"/><Relationship Id="rId5" Type="http://schemas.openxmlformats.org/officeDocument/2006/relationships/hyperlink" Target="mailto:abdulrizak@mail.ru" TargetMode="External"/><Relationship Id="rId15" Type="http://schemas.openxmlformats.org/officeDocument/2006/relationships/vmlDrawing" Target="../drawings/vmlDrawing1.vml"/><Relationship Id="rId10" Type="http://schemas.openxmlformats.org/officeDocument/2006/relationships/hyperlink" Target="mailto:79634101444@yandex.ru" TargetMode="External"/><Relationship Id="rId4" Type="http://schemas.openxmlformats.org/officeDocument/2006/relationships/hyperlink" Target="mailto:89637939347rita_barnab@mail.ru" TargetMode="External"/><Relationship Id="rId9" Type="http://schemas.openxmlformats.org/officeDocument/2006/relationships/hyperlink" Target="mailto:hizieva@mail.ru" TargetMode="External"/><Relationship Id="rId1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1528"/>
  <sheetViews>
    <sheetView tabSelected="1" view="pageLayout" topLeftCell="B1" zoomScaleNormal="100" workbookViewId="0">
      <selection activeCell="B1" sqref="B1"/>
    </sheetView>
  </sheetViews>
  <sheetFormatPr defaultColWidth="14.42578125" defaultRowHeight="15" customHeight="1" x14ac:dyDescent="0.25"/>
  <cols>
    <col min="1" max="1" width="8.7109375" hidden="1" customWidth="1"/>
    <col min="2" max="2" width="3.42578125" customWidth="1"/>
    <col min="3" max="3" width="20.85546875" customWidth="1"/>
    <col min="4" max="4" width="33.5703125" customWidth="1"/>
    <col min="5" max="5" width="18.42578125" hidden="1" customWidth="1"/>
    <col min="6" max="6" width="29.28515625" customWidth="1"/>
    <col min="7" max="7" width="14.5703125" hidden="1" customWidth="1"/>
    <col min="8" max="8" width="12.7109375" hidden="1" customWidth="1"/>
    <col min="9" max="9" width="13.42578125" bestFit="1" customWidth="1"/>
    <col min="10" max="10" width="23" customWidth="1"/>
    <col min="11" max="14" width="8.7109375" hidden="1" customWidth="1"/>
    <col min="15" max="15" width="9.85546875" customWidth="1"/>
    <col min="16" max="16" width="8.42578125" customWidth="1"/>
    <col min="17" max="17" width="9.42578125" bestFit="1" customWidth="1"/>
    <col min="18" max="18" width="5.5703125" customWidth="1"/>
    <col min="19" max="19" width="28.140625" customWidth="1"/>
    <col min="20" max="20" width="33.85546875" customWidth="1"/>
    <col min="21" max="21" width="12.85546875" customWidth="1"/>
    <col min="22" max="22" width="15" customWidth="1"/>
    <col min="23" max="23" width="12.85546875" customWidth="1"/>
    <col min="24" max="24" width="8.85546875" customWidth="1"/>
    <col min="25" max="25" width="9.85546875" bestFit="1" customWidth="1"/>
    <col min="26" max="26" width="9.7109375" customWidth="1"/>
    <col min="27" max="28" width="9.85546875" bestFit="1" customWidth="1"/>
    <col min="29" max="29" width="8.85546875" bestFit="1" customWidth="1"/>
    <col min="30" max="31" width="8.5703125" customWidth="1"/>
  </cols>
  <sheetData>
    <row r="1" spans="1:31" ht="22.5" customHeight="1" x14ac:dyDescent="0.25">
      <c r="A1" s="11"/>
      <c r="B1" s="12" t="s">
        <v>0</v>
      </c>
      <c r="C1" s="12" t="s">
        <v>1</v>
      </c>
      <c r="D1" s="12" t="s">
        <v>2</v>
      </c>
      <c r="E1" s="13" t="s">
        <v>3</v>
      </c>
      <c r="F1" s="12" t="s">
        <v>4</v>
      </c>
      <c r="G1" s="13" t="s">
        <v>5</v>
      </c>
      <c r="H1" s="13" t="s">
        <v>6</v>
      </c>
      <c r="I1" s="12" t="s">
        <v>7</v>
      </c>
      <c r="J1" s="14" t="s">
        <v>8</v>
      </c>
      <c r="K1" s="13" t="s">
        <v>9</v>
      </c>
      <c r="L1" s="13" t="s">
        <v>10</v>
      </c>
      <c r="M1" s="13" t="s">
        <v>11</v>
      </c>
      <c r="N1" s="15" t="s">
        <v>12</v>
      </c>
      <c r="O1" s="12" t="s">
        <v>13</v>
      </c>
      <c r="P1" s="12" t="s">
        <v>14</v>
      </c>
      <c r="Q1" s="12" t="s">
        <v>15</v>
      </c>
      <c r="R1" s="12" t="s">
        <v>0</v>
      </c>
      <c r="S1" s="12" t="s">
        <v>16</v>
      </c>
      <c r="T1" s="12" t="s">
        <v>17</v>
      </c>
      <c r="U1" s="2"/>
      <c r="V1" s="2"/>
      <c r="W1" s="2"/>
      <c r="X1" s="6"/>
      <c r="Y1" s="1" t="s">
        <v>18</v>
      </c>
      <c r="Z1" s="1" t="s">
        <v>19</v>
      </c>
      <c r="AA1" s="1" t="s">
        <v>20</v>
      </c>
      <c r="AB1" s="7"/>
      <c r="AC1" s="7"/>
      <c r="AD1" s="2"/>
      <c r="AE1" s="2"/>
    </row>
    <row r="2" spans="1:31" ht="22.5" customHeight="1" x14ac:dyDescent="0.25">
      <c r="A2" s="16">
        <f>IF(C2=C1, A1, 1 - A1)</f>
        <v>1</v>
      </c>
      <c r="B2" s="17">
        <f t="shared" ref="B2:B65" si="0">IF(Q2=Q1, B1+1, 1)</f>
        <v>1</v>
      </c>
      <c r="C2" s="18" t="s">
        <v>21</v>
      </c>
      <c r="D2" s="18" t="s">
        <v>22</v>
      </c>
      <c r="E2" s="19">
        <v>501001823</v>
      </c>
      <c r="F2" s="19" t="s">
        <v>23</v>
      </c>
      <c r="G2" s="20">
        <v>27292</v>
      </c>
      <c r="H2" s="19">
        <v>6945678423</v>
      </c>
      <c r="I2" s="19">
        <v>79637935732</v>
      </c>
      <c r="J2" s="19" t="s">
        <v>24</v>
      </c>
      <c r="K2" s="18" t="s">
        <v>25</v>
      </c>
      <c r="L2" s="18">
        <v>12</v>
      </c>
      <c r="M2" s="18">
        <v>12</v>
      </c>
      <c r="N2" s="21">
        <v>23</v>
      </c>
      <c r="O2" s="18"/>
      <c r="P2" s="18" t="s">
        <v>26</v>
      </c>
      <c r="Q2" s="22">
        <v>45348</v>
      </c>
      <c r="R2" s="18">
        <v>1</v>
      </c>
      <c r="S2" s="18"/>
      <c r="T2" s="18"/>
      <c r="U2" s="2"/>
      <c r="V2" s="2"/>
      <c r="W2" s="2"/>
      <c r="X2" s="6" t="s">
        <v>26</v>
      </c>
      <c r="Y2" s="8">
        <f>COUNTIF($P$2:$P$1528, X2)</f>
        <v>397</v>
      </c>
      <c r="Z2" s="8">
        <f t="shared" ref="Z2:Z4" si="1">Y2/5</f>
        <v>79.400000000000006</v>
      </c>
      <c r="AA2" s="9">
        <f>Z2/80</f>
        <v>0.99250000000000005</v>
      </c>
      <c r="AB2" s="7"/>
      <c r="AC2" s="7"/>
      <c r="AD2" s="2"/>
      <c r="AE2" s="2"/>
    </row>
    <row r="3" spans="1:31" ht="22.5" customHeight="1" x14ac:dyDescent="0.25">
      <c r="A3" s="16">
        <f t="shared" ref="A3:A66" si="2">IF(C3=C2, A2, 1 - A2)</f>
        <v>1</v>
      </c>
      <c r="B3" s="17">
        <f t="shared" si="0"/>
        <v>2</v>
      </c>
      <c r="C3" s="18" t="s">
        <v>21</v>
      </c>
      <c r="D3" s="18" t="s">
        <v>27</v>
      </c>
      <c r="E3" s="19">
        <v>501001781</v>
      </c>
      <c r="F3" s="19" t="s">
        <v>28</v>
      </c>
      <c r="G3" s="20">
        <v>30517</v>
      </c>
      <c r="H3" s="19" t="s">
        <v>29</v>
      </c>
      <c r="I3" s="19">
        <v>89884273286</v>
      </c>
      <c r="J3" s="19" t="s">
        <v>30</v>
      </c>
      <c r="K3" s="18" t="s">
        <v>25</v>
      </c>
      <c r="L3" s="18">
        <v>9</v>
      </c>
      <c r="M3" s="18">
        <v>9</v>
      </c>
      <c r="N3" s="21">
        <v>8</v>
      </c>
      <c r="O3" s="18"/>
      <c r="P3" s="18" t="s">
        <v>26</v>
      </c>
      <c r="Q3" s="22">
        <v>45348</v>
      </c>
      <c r="R3" s="18">
        <v>2</v>
      </c>
      <c r="S3" s="18"/>
      <c r="T3" s="18"/>
      <c r="U3" s="2"/>
      <c r="V3" s="2"/>
      <c r="W3" s="2"/>
      <c r="X3" s="6" t="s">
        <v>31</v>
      </c>
      <c r="Y3" s="8">
        <f t="shared" ref="Y3:Y4" si="3">COUNTIF($P$2:$P$1528, X3)</f>
        <v>835</v>
      </c>
      <c r="Z3" s="8">
        <f t="shared" si="1"/>
        <v>167</v>
      </c>
      <c r="AA3" s="9">
        <f>Z3/160</f>
        <v>1.04375</v>
      </c>
      <c r="AB3" s="7"/>
      <c r="AC3" s="7"/>
      <c r="AD3" s="2"/>
      <c r="AE3" s="2"/>
    </row>
    <row r="4" spans="1:31" ht="22.5" customHeight="1" x14ac:dyDescent="0.25">
      <c r="A4" s="16">
        <f t="shared" si="2"/>
        <v>1</v>
      </c>
      <c r="B4" s="17">
        <f t="shared" si="0"/>
        <v>3</v>
      </c>
      <c r="C4" s="18" t="s">
        <v>21</v>
      </c>
      <c r="D4" s="18" t="s">
        <v>32</v>
      </c>
      <c r="E4" s="19">
        <v>501001830</v>
      </c>
      <c r="F4" s="19" t="s">
        <v>33</v>
      </c>
      <c r="G4" s="20">
        <v>32006</v>
      </c>
      <c r="H4" s="19" t="s">
        <v>34</v>
      </c>
      <c r="I4" s="19">
        <v>89637958496</v>
      </c>
      <c r="J4" s="19" t="s">
        <v>35</v>
      </c>
      <c r="K4" s="18" t="s">
        <v>25</v>
      </c>
      <c r="L4" s="18">
        <v>25</v>
      </c>
      <c r="M4" s="18">
        <v>21</v>
      </c>
      <c r="N4" s="21">
        <v>45</v>
      </c>
      <c r="O4" s="18"/>
      <c r="P4" s="18" t="s">
        <v>26</v>
      </c>
      <c r="Q4" s="22">
        <v>45348</v>
      </c>
      <c r="R4" s="18">
        <v>3</v>
      </c>
      <c r="S4" s="18"/>
      <c r="T4" s="18"/>
      <c r="U4" s="2"/>
      <c r="V4" s="2"/>
      <c r="W4" s="2"/>
      <c r="X4" s="6" t="s">
        <v>36</v>
      </c>
      <c r="Y4" s="8">
        <f t="shared" si="3"/>
        <v>295</v>
      </c>
      <c r="Z4" s="8">
        <f t="shared" si="1"/>
        <v>59</v>
      </c>
      <c r="AA4" s="9">
        <f>Z4/60</f>
        <v>0.98333333333333328</v>
      </c>
      <c r="AB4" s="7"/>
      <c r="AC4" s="7"/>
      <c r="AD4" s="2"/>
      <c r="AE4" s="2"/>
    </row>
    <row r="5" spans="1:31" ht="22.5" customHeight="1" x14ac:dyDescent="0.25">
      <c r="A5" s="16">
        <f t="shared" si="2"/>
        <v>1</v>
      </c>
      <c r="B5" s="17">
        <f t="shared" si="0"/>
        <v>4</v>
      </c>
      <c r="C5" s="18" t="s">
        <v>21</v>
      </c>
      <c r="D5" s="18" t="s">
        <v>37</v>
      </c>
      <c r="E5" s="19">
        <v>501001848</v>
      </c>
      <c r="F5" s="19" t="s">
        <v>38</v>
      </c>
      <c r="G5" s="20">
        <v>28423</v>
      </c>
      <c r="H5" s="19" t="s">
        <v>39</v>
      </c>
      <c r="I5" s="19">
        <v>89637937012</v>
      </c>
      <c r="J5" s="19" t="s">
        <v>40</v>
      </c>
      <c r="K5" s="18" t="s">
        <v>25</v>
      </c>
      <c r="L5" s="18">
        <v>18</v>
      </c>
      <c r="M5" s="18">
        <v>18</v>
      </c>
      <c r="N5" s="21">
        <v>35</v>
      </c>
      <c r="O5" s="18"/>
      <c r="P5" s="18" t="s">
        <v>26</v>
      </c>
      <c r="Q5" s="22">
        <v>45348</v>
      </c>
      <c r="R5" s="18">
        <v>4</v>
      </c>
      <c r="S5" s="18"/>
      <c r="T5" s="18"/>
      <c r="U5" s="2"/>
      <c r="V5" s="2"/>
      <c r="W5" s="2"/>
      <c r="X5" s="7"/>
      <c r="Y5" s="7"/>
      <c r="Z5" s="7"/>
      <c r="AA5" s="7"/>
      <c r="AB5" s="7"/>
      <c r="AC5" s="7"/>
      <c r="AD5" s="2"/>
      <c r="AE5" s="2"/>
    </row>
    <row r="6" spans="1:31" ht="22.5" customHeight="1" x14ac:dyDescent="0.25">
      <c r="A6" s="16">
        <f t="shared" si="2"/>
        <v>1</v>
      </c>
      <c r="B6" s="17">
        <f t="shared" si="0"/>
        <v>5</v>
      </c>
      <c r="C6" s="18" t="s">
        <v>21</v>
      </c>
      <c r="D6" s="18" t="s">
        <v>41</v>
      </c>
      <c r="E6" s="19">
        <v>501001887</v>
      </c>
      <c r="F6" s="19" t="s">
        <v>42</v>
      </c>
      <c r="G6" s="20">
        <v>32163</v>
      </c>
      <c r="H6" s="19" t="s">
        <v>43</v>
      </c>
      <c r="I6" s="19">
        <v>89679412821</v>
      </c>
      <c r="J6" s="19" t="s">
        <v>44</v>
      </c>
      <c r="K6" s="18" t="s">
        <v>25</v>
      </c>
      <c r="L6" s="18">
        <v>15</v>
      </c>
      <c r="M6" s="18">
        <v>15</v>
      </c>
      <c r="N6" s="21">
        <v>23</v>
      </c>
      <c r="O6" s="18"/>
      <c r="P6" s="18" t="s">
        <v>26</v>
      </c>
      <c r="Q6" s="22">
        <v>45348</v>
      </c>
      <c r="R6" s="18">
        <v>5</v>
      </c>
      <c r="S6" s="18"/>
      <c r="T6" s="18"/>
      <c r="U6" s="2"/>
      <c r="V6" s="2"/>
      <c r="W6" s="2"/>
      <c r="X6" s="10"/>
      <c r="Y6" s="3">
        <v>45348</v>
      </c>
      <c r="Z6" s="3">
        <f t="shared" ref="Z6:AC6" si="4">Y6+1</f>
        <v>45349</v>
      </c>
      <c r="AA6" s="3">
        <f t="shared" si="4"/>
        <v>45350</v>
      </c>
      <c r="AB6" s="3">
        <f t="shared" si="4"/>
        <v>45351</v>
      </c>
      <c r="AC6" s="3">
        <f t="shared" si="4"/>
        <v>45352</v>
      </c>
      <c r="AD6" s="4"/>
      <c r="AE6" s="4"/>
    </row>
    <row r="7" spans="1:31" ht="22.5" customHeight="1" x14ac:dyDescent="0.25">
      <c r="A7" s="16">
        <f t="shared" si="2"/>
        <v>1</v>
      </c>
      <c r="B7" s="17">
        <f t="shared" si="0"/>
        <v>6</v>
      </c>
      <c r="C7" s="18" t="s">
        <v>21</v>
      </c>
      <c r="D7" s="18" t="s">
        <v>45</v>
      </c>
      <c r="E7" s="19">
        <v>501001911</v>
      </c>
      <c r="F7" s="19" t="s">
        <v>46</v>
      </c>
      <c r="G7" s="20">
        <v>29767</v>
      </c>
      <c r="H7" s="19" t="s">
        <v>47</v>
      </c>
      <c r="I7" s="19">
        <v>890645073</v>
      </c>
      <c r="J7" s="19" t="s">
        <v>48</v>
      </c>
      <c r="K7" s="18" t="s">
        <v>25</v>
      </c>
      <c r="L7" s="18">
        <v>16</v>
      </c>
      <c r="M7" s="18">
        <v>16</v>
      </c>
      <c r="N7" s="21">
        <v>45</v>
      </c>
      <c r="O7" s="18"/>
      <c r="P7" s="18" t="s">
        <v>26</v>
      </c>
      <c r="Q7" s="22">
        <v>45348</v>
      </c>
      <c r="R7" s="18">
        <v>6</v>
      </c>
      <c r="S7" s="18"/>
      <c r="T7" s="18"/>
      <c r="U7" s="2"/>
      <c r="V7" s="2"/>
      <c r="W7" s="2"/>
      <c r="X7" s="6" t="s">
        <v>26</v>
      </c>
      <c r="Y7" s="8">
        <f>COUNTIFS($Q$2:$Q$1528, Y$6, $P$2:$P$1528, $X7)</f>
        <v>81</v>
      </c>
      <c r="Z7" s="8">
        <f t="shared" ref="Z7:AC9" si="5">COUNTIFS($Q$2:$Q$1528, Z$6, $P$2:$P$1528, $X7)</f>
        <v>79</v>
      </c>
      <c r="AA7" s="8">
        <f t="shared" si="5"/>
        <v>81</v>
      </c>
      <c r="AB7" s="8">
        <f t="shared" si="5"/>
        <v>79</v>
      </c>
      <c r="AC7" s="8">
        <f t="shared" si="5"/>
        <v>77</v>
      </c>
      <c r="AD7" s="5"/>
      <c r="AE7" s="5"/>
    </row>
    <row r="8" spans="1:31" ht="22.5" customHeight="1" x14ac:dyDescent="0.25">
      <c r="A8" s="16">
        <f t="shared" si="2"/>
        <v>1</v>
      </c>
      <c r="B8" s="17">
        <f t="shared" si="0"/>
        <v>7</v>
      </c>
      <c r="C8" s="18" t="s">
        <v>21</v>
      </c>
      <c r="D8" s="18" t="s">
        <v>49</v>
      </c>
      <c r="E8" s="19">
        <v>501001816</v>
      </c>
      <c r="F8" s="19" t="s">
        <v>50</v>
      </c>
      <c r="G8" s="20">
        <v>33714</v>
      </c>
      <c r="H8" s="19" t="s">
        <v>51</v>
      </c>
      <c r="I8" s="19">
        <v>89285366442</v>
      </c>
      <c r="J8" s="19" t="s">
        <v>52</v>
      </c>
      <c r="K8" s="18" t="s">
        <v>25</v>
      </c>
      <c r="L8" s="18">
        <v>18</v>
      </c>
      <c r="M8" s="18">
        <v>18</v>
      </c>
      <c r="N8" s="21">
        <v>32</v>
      </c>
      <c r="O8" s="18"/>
      <c r="P8" s="18" t="s">
        <v>26</v>
      </c>
      <c r="Q8" s="22">
        <v>45348</v>
      </c>
      <c r="R8" s="18">
        <v>7</v>
      </c>
      <c r="S8" s="18"/>
      <c r="T8" s="18"/>
      <c r="U8" s="2"/>
      <c r="V8" s="2"/>
      <c r="W8" s="2"/>
      <c r="X8" s="6" t="s">
        <v>31</v>
      </c>
      <c r="Y8" s="8">
        <f t="shared" ref="Y8:Y9" si="6">COUNTIFS($Q$2:$Q$1528, Y$6, $P$2:$P$1528, $X8)</f>
        <v>167</v>
      </c>
      <c r="Z8" s="8">
        <f t="shared" si="5"/>
        <v>164</v>
      </c>
      <c r="AA8" s="8">
        <f t="shared" si="5"/>
        <v>165</v>
      </c>
      <c r="AB8" s="8">
        <f t="shared" si="5"/>
        <v>167</v>
      </c>
      <c r="AC8" s="8">
        <f t="shared" si="5"/>
        <v>172</v>
      </c>
      <c r="AD8" s="5"/>
      <c r="AE8" s="5"/>
    </row>
    <row r="9" spans="1:31" ht="22.5" customHeight="1" x14ac:dyDescent="0.25">
      <c r="A9" s="16">
        <f t="shared" si="2"/>
        <v>1</v>
      </c>
      <c r="B9" s="17">
        <f t="shared" si="0"/>
        <v>8</v>
      </c>
      <c r="C9" s="18" t="s">
        <v>21</v>
      </c>
      <c r="D9" s="18" t="s">
        <v>53</v>
      </c>
      <c r="E9" s="19">
        <v>501001774</v>
      </c>
      <c r="F9" s="19" t="s">
        <v>54</v>
      </c>
      <c r="G9" s="20">
        <v>22358</v>
      </c>
      <c r="H9" s="19" t="s">
        <v>55</v>
      </c>
      <c r="I9" s="19">
        <v>89285532817</v>
      </c>
      <c r="J9" s="19" t="s">
        <v>56</v>
      </c>
      <c r="K9" s="18" t="s">
        <v>25</v>
      </c>
      <c r="L9" s="18">
        <v>12</v>
      </c>
      <c r="M9" s="18">
        <v>12</v>
      </c>
      <c r="N9" s="21">
        <v>25</v>
      </c>
      <c r="O9" s="18"/>
      <c r="P9" s="18" t="s">
        <v>26</v>
      </c>
      <c r="Q9" s="22">
        <v>45348</v>
      </c>
      <c r="R9" s="18">
        <v>8</v>
      </c>
      <c r="S9" s="18"/>
      <c r="T9" s="18"/>
      <c r="U9" s="2"/>
      <c r="V9" s="2"/>
      <c r="W9" s="2"/>
      <c r="X9" s="6" t="s">
        <v>36</v>
      </c>
      <c r="Y9" s="8">
        <f t="shared" si="6"/>
        <v>59</v>
      </c>
      <c r="Z9" s="8">
        <f t="shared" si="5"/>
        <v>61</v>
      </c>
      <c r="AA9" s="8">
        <f t="shared" si="5"/>
        <v>57</v>
      </c>
      <c r="AB9" s="8">
        <f t="shared" si="5"/>
        <v>59</v>
      </c>
      <c r="AC9" s="8">
        <f t="shared" si="5"/>
        <v>59</v>
      </c>
      <c r="AD9" s="5"/>
      <c r="AE9" s="5"/>
    </row>
    <row r="10" spans="1:31" ht="22.5" customHeight="1" x14ac:dyDescent="0.25">
      <c r="A10" s="16">
        <f t="shared" si="2"/>
        <v>1</v>
      </c>
      <c r="B10" s="17">
        <f t="shared" si="0"/>
        <v>9</v>
      </c>
      <c r="C10" s="18" t="s">
        <v>21</v>
      </c>
      <c r="D10" s="18" t="s">
        <v>57</v>
      </c>
      <c r="E10" s="19">
        <v>501001799</v>
      </c>
      <c r="F10" s="19" t="s">
        <v>58</v>
      </c>
      <c r="G10" s="20">
        <v>27210</v>
      </c>
      <c r="H10" s="19" t="s">
        <v>59</v>
      </c>
      <c r="I10" s="19">
        <v>89898938342</v>
      </c>
      <c r="J10" s="19" t="s">
        <v>60</v>
      </c>
      <c r="K10" s="18" t="s">
        <v>25</v>
      </c>
      <c r="L10" s="18">
        <v>35</v>
      </c>
      <c r="M10" s="18">
        <v>35</v>
      </c>
      <c r="N10" s="21">
        <v>109</v>
      </c>
      <c r="O10" s="18"/>
      <c r="P10" s="18" t="s">
        <v>26</v>
      </c>
      <c r="Q10" s="22">
        <v>45348</v>
      </c>
      <c r="R10" s="18">
        <v>9</v>
      </c>
      <c r="S10" s="18"/>
      <c r="T10" s="18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</row>
    <row r="11" spans="1:31" ht="22.5" customHeight="1" x14ac:dyDescent="0.25">
      <c r="A11" s="16">
        <f t="shared" si="2"/>
        <v>1</v>
      </c>
      <c r="B11" s="17">
        <f t="shared" si="0"/>
        <v>10</v>
      </c>
      <c r="C11" s="18" t="s">
        <v>21</v>
      </c>
      <c r="D11" s="18" t="s">
        <v>61</v>
      </c>
      <c r="E11" s="19">
        <v>501001855</v>
      </c>
      <c r="F11" s="19" t="s">
        <v>62</v>
      </c>
      <c r="G11" s="20">
        <v>32854</v>
      </c>
      <c r="H11" s="19" t="s">
        <v>63</v>
      </c>
      <c r="I11" s="19">
        <v>89674055248</v>
      </c>
      <c r="J11" s="19" t="s">
        <v>64</v>
      </c>
      <c r="K11" s="18" t="s">
        <v>25</v>
      </c>
      <c r="L11" s="18">
        <v>50</v>
      </c>
      <c r="M11" s="18">
        <v>46</v>
      </c>
      <c r="N11" s="21">
        <v>283</v>
      </c>
      <c r="O11" s="18"/>
      <c r="P11" s="18" t="s">
        <v>26</v>
      </c>
      <c r="Q11" s="22">
        <v>45348</v>
      </c>
      <c r="R11" s="18">
        <v>10</v>
      </c>
      <c r="S11" s="18"/>
      <c r="T11" s="18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</row>
    <row r="12" spans="1:31" ht="22.5" customHeight="1" x14ac:dyDescent="0.25">
      <c r="A12" s="16">
        <f t="shared" si="2"/>
        <v>1</v>
      </c>
      <c r="B12" s="17">
        <f t="shared" si="0"/>
        <v>11</v>
      </c>
      <c r="C12" s="18" t="s">
        <v>21</v>
      </c>
      <c r="D12" s="18" t="s">
        <v>65</v>
      </c>
      <c r="E12" s="19">
        <v>501001904</v>
      </c>
      <c r="F12" s="19" t="s">
        <v>66</v>
      </c>
      <c r="G12" s="19" t="s">
        <v>67</v>
      </c>
      <c r="H12" s="19" t="s">
        <v>68</v>
      </c>
      <c r="I12" s="19">
        <v>89094806804</v>
      </c>
      <c r="J12" s="19" t="s">
        <v>69</v>
      </c>
      <c r="K12" s="18" t="s">
        <v>25</v>
      </c>
      <c r="L12" s="18">
        <v>21</v>
      </c>
      <c r="M12" s="18">
        <v>21</v>
      </c>
      <c r="N12" s="21">
        <v>30</v>
      </c>
      <c r="O12" s="18"/>
      <c r="P12" s="18" t="s">
        <v>26</v>
      </c>
      <c r="Q12" s="22">
        <v>45348</v>
      </c>
      <c r="R12" s="18">
        <v>11</v>
      </c>
      <c r="S12" s="18"/>
      <c r="T12" s="18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</row>
    <row r="13" spans="1:31" ht="22.5" customHeight="1" x14ac:dyDescent="0.25">
      <c r="A13" s="16">
        <f t="shared" si="2"/>
        <v>1</v>
      </c>
      <c r="B13" s="17">
        <f t="shared" si="0"/>
        <v>12</v>
      </c>
      <c r="C13" s="18" t="s">
        <v>21</v>
      </c>
      <c r="D13" s="18" t="s">
        <v>70</v>
      </c>
      <c r="E13" s="19">
        <v>501001894</v>
      </c>
      <c r="F13" s="19" t="s">
        <v>71</v>
      </c>
      <c r="G13" s="20">
        <v>32024</v>
      </c>
      <c r="H13" s="19" t="s">
        <v>72</v>
      </c>
      <c r="I13" s="19">
        <v>89282498475</v>
      </c>
      <c r="J13" s="19" t="s">
        <v>73</v>
      </c>
      <c r="K13" s="18" t="s">
        <v>25</v>
      </c>
      <c r="L13" s="18">
        <v>18</v>
      </c>
      <c r="M13" s="18">
        <v>18</v>
      </c>
      <c r="N13" s="21">
        <v>42</v>
      </c>
      <c r="O13" s="18"/>
      <c r="P13" s="18" t="s">
        <v>26</v>
      </c>
      <c r="Q13" s="22">
        <v>45348</v>
      </c>
      <c r="R13" s="18">
        <v>12</v>
      </c>
      <c r="S13" s="18"/>
      <c r="T13" s="18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</row>
    <row r="14" spans="1:31" ht="22.5" customHeight="1" x14ac:dyDescent="0.25">
      <c r="A14" s="16">
        <f t="shared" si="2"/>
        <v>1</v>
      </c>
      <c r="B14" s="17">
        <f t="shared" si="0"/>
        <v>13</v>
      </c>
      <c r="C14" s="18" t="s">
        <v>21</v>
      </c>
      <c r="D14" s="18" t="s">
        <v>74</v>
      </c>
      <c r="E14" s="19">
        <v>501001929</v>
      </c>
      <c r="F14" s="19" t="s">
        <v>75</v>
      </c>
      <c r="G14" s="20">
        <v>21999</v>
      </c>
      <c r="H14" s="19" t="s">
        <v>76</v>
      </c>
      <c r="I14" s="19">
        <v>89285679750</v>
      </c>
      <c r="J14" s="19" t="s">
        <v>77</v>
      </c>
      <c r="K14" s="18" t="s">
        <v>25</v>
      </c>
      <c r="L14" s="18">
        <v>17</v>
      </c>
      <c r="M14" s="18">
        <v>17</v>
      </c>
      <c r="N14" s="21">
        <v>52</v>
      </c>
      <c r="O14" s="18"/>
      <c r="P14" s="18" t="s">
        <v>26</v>
      </c>
      <c r="Q14" s="22">
        <v>45348</v>
      </c>
      <c r="R14" s="18">
        <v>13</v>
      </c>
      <c r="S14" s="18"/>
      <c r="T14" s="18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</row>
    <row r="15" spans="1:31" ht="22.5" customHeight="1" x14ac:dyDescent="0.25">
      <c r="A15" s="16">
        <f t="shared" si="2"/>
        <v>1</v>
      </c>
      <c r="B15" s="17">
        <f t="shared" si="0"/>
        <v>14</v>
      </c>
      <c r="C15" s="18" t="s">
        <v>21</v>
      </c>
      <c r="D15" s="18" t="s">
        <v>78</v>
      </c>
      <c r="E15" s="19">
        <v>501001870</v>
      </c>
      <c r="F15" s="19" t="s">
        <v>79</v>
      </c>
      <c r="G15" s="20">
        <v>32462</v>
      </c>
      <c r="H15" s="19" t="s">
        <v>80</v>
      </c>
      <c r="I15" s="19">
        <v>89634229040</v>
      </c>
      <c r="J15" s="19" t="s">
        <v>81</v>
      </c>
      <c r="K15" s="18" t="s">
        <v>25</v>
      </c>
      <c r="L15" s="18">
        <v>6</v>
      </c>
      <c r="M15" s="18">
        <v>6</v>
      </c>
      <c r="N15" s="21">
        <v>4</v>
      </c>
      <c r="O15" s="18"/>
      <c r="P15" s="18" t="s">
        <v>26</v>
      </c>
      <c r="Q15" s="22">
        <v>45348</v>
      </c>
      <c r="R15" s="18">
        <v>14</v>
      </c>
      <c r="S15" s="18"/>
      <c r="T15" s="18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</row>
    <row r="16" spans="1:31" ht="22.5" customHeight="1" x14ac:dyDescent="0.25">
      <c r="A16" s="16">
        <f t="shared" si="2"/>
        <v>1</v>
      </c>
      <c r="B16" s="17">
        <f t="shared" si="0"/>
        <v>15</v>
      </c>
      <c r="C16" s="18" t="s">
        <v>21</v>
      </c>
      <c r="D16" s="18" t="s">
        <v>82</v>
      </c>
      <c r="E16" s="19">
        <v>501001809</v>
      </c>
      <c r="F16" s="19" t="s">
        <v>83</v>
      </c>
      <c r="G16" s="20">
        <v>25339</v>
      </c>
      <c r="H16" s="19">
        <v>6945682515</v>
      </c>
      <c r="I16" s="19">
        <v>89285767468</v>
      </c>
      <c r="J16" s="19" t="s">
        <v>84</v>
      </c>
      <c r="K16" s="18" t="s">
        <v>25</v>
      </c>
      <c r="L16" s="18">
        <v>14</v>
      </c>
      <c r="M16" s="18">
        <v>14</v>
      </c>
      <c r="N16" s="21">
        <v>16</v>
      </c>
      <c r="O16" s="18"/>
      <c r="P16" s="18" t="s">
        <v>26</v>
      </c>
      <c r="Q16" s="22">
        <v>45348</v>
      </c>
      <c r="R16" s="18">
        <v>15</v>
      </c>
      <c r="S16" s="18"/>
      <c r="T16" s="18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</row>
    <row r="17" spans="1:31" ht="22.5" customHeight="1" x14ac:dyDescent="0.25">
      <c r="A17" s="16">
        <f t="shared" si="2"/>
        <v>1</v>
      </c>
      <c r="B17" s="17">
        <f t="shared" si="0"/>
        <v>16</v>
      </c>
      <c r="C17" s="18" t="s">
        <v>21</v>
      </c>
      <c r="D17" s="18" t="s">
        <v>6199</v>
      </c>
      <c r="E17" s="19"/>
      <c r="F17" s="23" t="s">
        <v>6200</v>
      </c>
      <c r="G17" s="20"/>
      <c r="H17" s="19"/>
      <c r="I17" s="19" t="s">
        <v>6197</v>
      </c>
      <c r="J17" s="19" t="s">
        <v>6198</v>
      </c>
      <c r="K17" s="18"/>
      <c r="L17" s="18"/>
      <c r="M17" s="18"/>
      <c r="N17" s="21"/>
      <c r="O17" s="18"/>
      <c r="P17" s="18" t="s">
        <v>26</v>
      </c>
      <c r="Q17" s="22">
        <v>45348</v>
      </c>
      <c r="R17" s="18">
        <v>16</v>
      </c>
      <c r="S17" s="18"/>
      <c r="T17" s="18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</row>
    <row r="18" spans="1:31" ht="22.5" customHeight="1" x14ac:dyDescent="0.25">
      <c r="A18" s="16">
        <f t="shared" si="2"/>
        <v>0</v>
      </c>
      <c r="B18" s="17">
        <f t="shared" si="0"/>
        <v>17</v>
      </c>
      <c r="C18" s="18" t="s">
        <v>85</v>
      </c>
      <c r="D18" s="18" t="s">
        <v>86</v>
      </c>
      <c r="E18" s="19">
        <v>504006957</v>
      </c>
      <c r="F18" s="19" t="s">
        <v>87</v>
      </c>
      <c r="G18" s="24" t="s">
        <v>88</v>
      </c>
      <c r="H18" s="24" t="s">
        <v>89</v>
      </c>
      <c r="I18" s="24" t="s">
        <v>90</v>
      </c>
      <c r="J18" s="19" t="s">
        <v>91</v>
      </c>
      <c r="K18" s="18" t="s">
        <v>25</v>
      </c>
      <c r="L18" s="18">
        <v>18</v>
      </c>
      <c r="M18" s="18">
        <v>18</v>
      </c>
      <c r="N18" s="21">
        <v>39</v>
      </c>
      <c r="O18" s="18"/>
      <c r="P18" s="18" t="s">
        <v>26</v>
      </c>
      <c r="Q18" s="22">
        <v>45348</v>
      </c>
      <c r="R18" s="18">
        <v>82</v>
      </c>
      <c r="S18" s="18"/>
      <c r="T18" s="18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</row>
    <row r="19" spans="1:31" ht="22.5" customHeight="1" x14ac:dyDescent="0.25">
      <c r="A19" s="16">
        <f t="shared" si="2"/>
        <v>0</v>
      </c>
      <c r="B19" s="17">
        <f t="shared" si="0"/>
        <v>18</v>
      </c>
      <c r="C19" s="18" t="s">
        <v>85</v>
      </c>
      <c r="D19" s="18" t="s">
        <v>92</v>
      </c>
      <c r="E19" s="19">
        <v>504006227</v>
      </c>
      <c r="F19" s="19" t="s">
        <v>93</v>
      </c>
      <c r="G19" s="24" t="s">
        <v>94</v>
      </c>
      <c r="H19" s="24" t="s">
        <v>95</v>
      </c>
      <c r="I19" s="24" t="s">
        <v>96</v>
      </c>
      <c r="J19" s="19" t="s">
        <v>91</v>
      </c>
      <c r="K19" s="18" t="s">
        <v>25</v>
      </c>
      <c r="L19" s="18">
        <v>10</v>
      </c>
      <c r="M19" s="18">
        <v>10</v>
      </c>
      <c r="N19" s="21">
        <v>14</v>
      </c>
      <c r="O19" s="18"/>
      <c r="P19" s="18" t="s">
        <v>26</v>
      </c>
      <c r="Q19" s="22">
        <v>45348</v>
      </c>
      <c r="R19" s="18">
        <v>83</v>
      </c>
      <c r="S19" s="18"/>
      <c r="T19" s="18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</row>
    <row r="20" spans="1:31" ht="22.5" customHeight="1" x14ac:dyDescent="0.25">
      <c r="A20" s="16">
        <f t="shared" si="2"/>
        <v>0</v>
      </c>
      <c r="B20" s="17">
        <f t="shared" si="0"/>
        <v>19</v>
      </c>
      <c r="C20" s="18" t="s">
        <v>85</v>
      </c>
      <c r="D20" s="18" t="s">
        <v>97</v>
      </c>
      <c r="E20" s="24" t="s">
        <v>98</v>
      </c>
      <c r="F20" s="19" t="s">
        <v>99</v>
      </c>
      <c r="G20" s="24" t="s">
        <v>100</v>
      </c>
      <c r="H20" s="24" t="s">
        <v>101</v>
      </c>
      <c r="I20" s="24" t="s">
        <v>102</v>
      </c>
      <c r="J20" s="19" t="s">
        <v>103</v>
      </c>
      <c r="K20" s="18" t="s">
        <v>25</v>
      </c>
      <c r="L20" s="18">
        <v>42</v>
      </c>
      <c r="M20" s="18">
        <v>38</v>
      </c>
      <c r="N20" s="21">
        <v>222</v>
      </c>
      <c r="O20" s="18"/>
      <c r="P20" s="18" t="s">
        <v>26</v>
      </c>
      <c r="Q20" s="22">
        <v>45348</v>
      </c>
      <c r="R20" s="18">
        <v>84</v>
      </c>
      <c r="S20" s="18"/>
      <c r="T20" s="18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</row>
    <row r="21" spans="1:31" ht="22.5" customHeight="1" x14ac:dyDescent="0.25">
      <c r="A21" s="16">
        <f t="shared" si="2"/>
        <v>0</v>
      </c>
      <c r="B21" s="17">
        <f t="shared" si="0"/>
        <v>20</v>
      </c>
      <c r="C21" s="18" t="s">
        <v>85</v>
      </c>
      <c r="D21" s="18" t="s">
        <v>104</v>
      </c>
      <c r="E21" s="19">
        <v>504006971</v>
      </c>
      <c r="F21" s="19" t="s">
        <v>105</v>
      </c>
      <c r="G21" s="24" t="s">
        <v>106</v>
      </c>
      <c r="H21" s="24" t="s">
        <v>107</v>
      </c>
      <c r="I21" s="24" t="s">
        <v>108</v>
      </c>
      <c r="J21" s="19" t="s">
        <v>109</v>
      </c>
      <c r="K21" s="26" t="s">
        <v>25</v>
      </c>
      <c r="L21" s="18">
        <v>76</v>
      </c>
      <c r="M21" s="18">
        <v>71</v>
      </c>
      <c r="N21" s="21">
        <v>596</v>
      </c>
      <c r="O21" s="18"/>
      <c r="P21" s="18" t="s">
        <v>26</v>
      </c>
      <c r="Q21" s="22">
        <v>45348</v>
      </c>
      <c r="R21" s="18">
        <v>85</v>
      </c>
      <c r="S21" s="18"/>
      <c r="T21" s="18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</row>
    <row r="22" spans="1:31" ht="22.5" customHeight="1" x14ac:dyDescent="0.25">
      <c r="A22" s="16">
        <f t="shared" si="2"/>
        <v>0</v>
      </c>
      <c r="B22" s="17">
        <f t="shared" si="0"/>
        <v>21</v>
      </c>
      <c r="C22" s="18" t="s">
        <v>85</v>
      </c>
      <c r="D22" s="18" t="s">
        <v>110</v>
      </c>
      <c r="E22" s="19">
        <v>504009605</v>
      </c>
      <c r="F22" s="19" t="s">
        <v>111</v>
      </c>
      <c r="G22" s="24" t="s">
        <v>112</v>
      </c>
      <c r="H22" s="24" t="s">
        <v>113</v>
      </c>
      <c r="I22" s="24" t="s">
        <v>114</v>
      </c>
      <c r="J22" s="19" t="s">
        <v>91</v>
      </c>
      <c r="K22" s="18" t="s">
        <v>25</v>
      </c>
      <c r="L22" s="18">
        <v>22</v>
      </c>
      <c r="M22" s="18">
        <v>19</v>
      </c>
      <c r="N22" s="21">
        <v>171</v>
      </c>
      <c r="O22" s="18"/>
      <c r="P22" s="18" t="s">
        <v>26</v>
      </c>
      <c r="Q22" s="22">
        <v>45348</v>
      </c>
      <c r="R22" s="18">
        <v>86</v>
      </c>
      <c r="S22" s="18"/>
      <c r="T22" s="18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</row>
    <row r="23" spans="1:31" ht="22.5" customHeight="1" x14ac:dyDescent="0.25">
      <c r="A23" s="16">
        <f t="shared" si="2"/>
        <v>0</v>
      </c>
      <c r="B23" s="17">
        <f t="shared" si="0"/>
        <v>22</v>
      </c>
      <c r="C23" s="18" t="s">
        <v>85</v>
      </c>
      <c r="D23" s="18" t="s">
        <v>115</v>
      </c>
      <c r="E23" s="19">
        <v>504006467</v>
      </c>
      <c r="F23" s="19" t="s">
        <v>116</v>
      </c>
      <c r="G23" s="24" t="s">
        <v>117</v>
      </c>
      <c r="H23" s="24" t="s">
        <v>118</v>
      </c>
      <c r="I23" s="24" t="s">
        <v>119</v>
      </c>
      <c r="J23" s="19" t="s">
        <v>91</v>
      </c>
      <c r="K23" s="18" t="s">
        <v>25</v>
      </c>
      <c r="L23" s="18">
        <v>7</v>
      </c>
      <c r="M23" s="18">
        <v>7</v>
      </c>
      <c r="N23" s="21">
        <v>9</v>
      </c>
      <c r="O23" s="18"/>
      <c r="P23" s="18" t="s">
        <v>26</v>
      </c>
      <c r="Q23" s="22">
        <v>45348</v>
      </c>
      <c r="R23" s="18">
        <v>87</v>
      </c>
      <c r="S23" s="18"/>
      <c r="T23" s="18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</row>
    <row r="24" spans="1:31" ht="22.5" customHeight="1" x14ac:dyDescent="0.25">
      <c r="A24" s="16">
        <f t="shared" si="2"/>
        <v>0</v>
      </c>
      <c r="B24" s="17">
        <f t="shared" si="0"/>
        <v>23</v>
      </c>
      <c r="C24" s="18" t="s">
        <v>85</v>
      </c>
      <c r="D24" s="18" t="s">
        <v>120</v>
      </c>
      <c r="E24" s="19">
        <v>504006474</v>
      </c>
      <c r="F24" s="19" t="s">
        <v>121</v>
      </c>
      <c r="G24" s="24"/>
      <c r="H24" s="24" t="s">
        <v>122</v>
      </c>
      <c r="I24" s="24" t="s">
        <v>123</v>
      </c>
      <c r="J24" s="19" t="s">
        <v>91</v>
      </c>
      <c r="K24" s="18" t="s">
        <v>25</v>
      </c>
      <c r="L24" s="18">
        <v>16</v>
      </c>
      <c r="M24" s="18">
        <v>16</v>
      </c>
      <c r="N24" s="21">
        <v>41</v>
      </c>
      <c r="O24" s="18"/>
      <c r="P24" s="18" t="s">
        <v>26</v>
      </c>
      <c r="Q24" s="22">
        <v>45348</v>
      </c>
      <c r="R24" s="18">
        <v>88</v>
      </c>
      <c r="S24" s="18"/>
      <c r="T24" s="18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</row>
    <row r="25" spans="1:31" ht="22.5" customHeight="1" x14ac:dyDescent="0.25">
      <c r="A25" s="16">
        <f t="shared" si="2"/>
        <v>0</v>
      </c>
      <c r="B25" s="17">
        <f t="shared" si="0"/>
        <v>24</v>
      </c>
      <c r="C25" s="18" t="s">
        <v>85</v>
      </c>
      <c r="D25" s="18" t="s">
        <v>124</v>
      </c>
      <c r="E25" s="19">
        <v>504005569</v>
      </c>
      <c r="F25" s="19" t="s">
        <v>125</v>
      </c>
      <c r="G25" s="24" t="s">
        <v>126</v>
      </c>
      <c r="H25" s="24" t="s">
        <v>127</v>
      </c>
      <c r="I25" s="24" t="s">
        <v>128</v>
      </c>
      <c r="J25" s="19" t="s">
        <v>91</v>
      </c>
      <c r="K25" s="18" t="s">
        <v>25</v>
      </c>
      <c r="L25" s="18">
        <v>9</v>
      </c>
      <c r="M25" s="18">
        <v>9</v>
      </c>
      <c r="N25" s="21">
        <v>18</v>
      </c>
      <c r="O25" s="18"/>
      <c r="P25" s="18" t="s">
        <v>26</v>
      </c>
      <c r="Q25" s="22">
        <v>45348</v>
      </c>
      <c r="R25" s="18">
        <v>89</v>
      </c>
      <c r="S25" s="18"/>
      <c r="T25" s="18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</row>
    <row r="26" spans="1:31" ht="22.5" customHeight="1" x14ac:dyDescent="0.25">
      <c r="A26" s="16">
        <f t="shared" si="2"/>
        <v>0</v>
      </c>
      <c r="B26" s="17">
        <f t="shared" si="0"/>
        <v>25</v>
      </c>
      <c r="C26" s="18" t="s">
        <v>85</v>
      </c>
      <c r="D26" s="18" t="s">
        <v>129</v>
      </c>
      <c r="E26" s="19">
        <v>504016585</v>
      </c>
      <c r="F26" s="19" t="s">
        <v>130</v>
      </c>
      <c r="G26" s="24"/>
      <c r="H26" s="24" t="s">
        <v>131</v>
      </c>
      <c r="I26" s="24" t="s">
        <v>132</v>
      </c>
      <c r="J26" s="19" t="s">
        <v>133</v>
      </c>
      <c r="K26" s="18" t="s">
        <v>25</v>
      </c>
      <c r="L26" s="18">
        <v>20</v>
      </c>
      <c r="M26" s="18">
        <v>18</v>
      </c>
      <c r="N26" s="21">
        <v>131</v>
      </c>
      <c r="O26" s="18"/>
      <c r="P26" s="18" t="s">
        <v>26</v>
      </c>
      <c r="Q26" s="22">
        <v>45348</v>
      </c>
      <c r="R26" s="18">
        <v>90</v>
      </c>
      <c r="S26" s="18"/>
      <c r="T26" s="18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</row>
    <row r="27" spans="1:31" ht="22.5" customHeight="1" x14ac:dyDescent="0.25">
      <c r="A27" s="16">
        <f t="shared" si="2"/>
        <v>0</v>
      </c>
      <c r="B27" s="17">
        <f t="shared" si="0"/>
        <v>26</v>
      </c>
      <c r="C27" s="18" t="s">
        <v>85</v>
      </c>
      <c r="D27" s="18" t="s">
        <v>134</v>
      </c>
      <c r="E27" s="19">
        <v>504007005</v>
      </c>
      <c r="F27" s="19" t="s">
        <v>135</v>
      </c>
      <c r="G27" s="24" t="s">
        <v>136</v>
      </c>
      <c r="H27" s="24" t="s">
        <v>137</v>
      </c>
      <c r="I27" s="24" t="s">
        <v>138</v>
      </c>
      <c r="J27" s="19" t="s">
        <v>139</v>
      </c>
      <c r="K27" s="26" t="s">
        <v>25</v>
      </c>
      <c r="L27" s="18">
        <v>24</v>
      </c>
      <c r="M27" s="18">
        <v>22</v>
      </c>
      <c r="N27" s="21">
        <v>153</v>
      </c>
      <c r="O27" s="18"/>
      <c r="P27" s="18" t="s">
        <v>26</v>
      </c>
      <c r="Q27" s="22">
        <v>45348</v>
      </c>
      <c r="R27" s="18">
        <v>91</v>
      </c>
      <c r="S27" s="18"/>
      <c r="T27" s="18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</row>
    <row r="28" spans="1:31" ht="22.5" customHeight="1" x14ac:dyDescent="0.25">
      <c r="A28" s="16">
        <f t="shared" si="2"/>
        <v>0</v>
      </c>
      <c r="B28" s="17">
        <f t="shared" si="0"/>
        <v>27</v>
      </c>
      <c r="C28" s="18" t="s">
        <v>85</v>
      </c>
      <c r="D28" s="18" t="s">
        <v>140</v>
      </c>
      <c r="E28" s="19">
        <v>504008496</v>
      </c>
      <c r="F28" s="19" t="s">
        <v>141</v>
      </c>
      <c r="G28" s="24" t="s">
        <v>142</v>
      </c>
      <c r="H28" s="24" t="s">
        <v>143</v>
      </c>
      <c r="I28" s="24" t="s">
        <v>144</v>
      </c>
      <c r="J28" s="19" t="s">
        <v>145</v>
      </c>
      <c r="K28" s="18" t="s">
        <v>25</v>
      </c>
      <c r="L28" s="18">
        <v>19</v>
      </c>
      <c r="M28" s="18">
        <v>17</v>
      </c>
      <c r="N28" s="21">
        <v>117</v>
      </c>
      <c r="O28" s="18"/>
      <c r="P28" s="18" t="s">
        <v>26</v>
      </c>
      <c r="Q28" s="22">
        <v>45348</v>
      </c>
      <c r="R28" s="18">
        <v>92</v>
      </c>
      <c r="S28" s="18"/>
      <c r="T28" s="18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</row>
    <row r="29" spans="1:31" ht="22.5" customHeight="1" x14ac:dyDescent="0.25">
      <c r="A29" s="16">
        <f t="shared" si="2"/>
        <v>0</v>
      </c>
      <c r="B29" s="17">
        <f t="shared" si="0"/>
        <v>28</v>
      </c>
      <c r="C29" s="18" t="s">
        <v>85</v>
      </c>
      <c r="D29" s="18" t="s">
        <v>146</v>
      </c>
      <c r="E29" s="19">
        <v>504006386</v>
      </c>
      <c r="F29" s="19" t="s">
        <v>147</v>
      </c>
      <c r="G29" s="24" t="s">
        <v>148</v>
      </c>
      <c r="H29" s="24" t="s">
        <v>149</v>
      </c>
      <c r="I29" s="24" t="s">
        <v>150</v>
      </c>
      <c r="J29" s="19" t="s">
        <v>91</v>
      </c>
      <c r="K29" s="18" t="s">
        <v>25</v>
      </c>
      <c r="L29" s="18">
        <v>22</v>
      </c>
      <c r="M29" s="18">
        <v>20</v>
      </c>
      <c r="N29" s="21">
        <v>103</v>
      </c>
      <c r="O29" s="18"/>
      <c r="P29" s="18" t="s">
        <v>26</v>
      </c>
      <c r="Q29" s="22">
        <v>45348</v>
      </c>
      <c r="R29" s="18">
        <v>93</v>
      </c>
      <c r="S29" s="18"/>
      <c r="T29" s="18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</row>
    <row r="30" spans="1:31" ht="22.5" customHeight="1" x14ac:dyDescent="0.25">
      <c r="A30" s="16">
        <f t="shared" si="2"/>
        <v>0</v>
      </c>
      <c r="B30" s="17">
        <f t="shared" si="0"/>
        <v>29</v>
      </c>
      <c r="C30" s="18" t="s">
        <v>85</v>
      </c>
      <c r="D30" s="18" t="s">
        <v>151</v>
      </c>
      <c r="E30" s="19">
        <v>504006996</v>
      </c>
      <c r="F30" s="19" t="s">
        <v>152</v>
      </c>
      <c r="G30" s="24" t="s">
        <v>153</v>
      </c>
      <c r="H30" s="24" t="s">
        <v>154</v>
      </c>
      <c r="I30" s="24" t="s">
        <v>155</v>
      </c>
      <c r="J30" s="19" t="s">
        <v>91</v>
      </c>
      <c r="K30" s="18" t="s">
        <v>25</v>
      </c>
      <c r="L30" s="18">
        <v>56</v>
      </c>
      <c r="M30" s="18">
        <v>50</v>
      </c>
      <c r="N30" s="21">
        <v>382</v>
      </c>
      <c r="O30" s="18"/>
      <c r="P30" s="18" t="s">
        <v>26</v>
      </c>
      <c r="Q30" s="22">
        <v>45348</v>
      </c>
      <c r="R30" s="18">
        <v>94</v>
      </c>
      <c r="S30" s="18"/>
      <c r="T30" s="18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</row>
    <row r="31" spans="1:31" ht="22.5" customHeight="1" x14ac:dyDescent="0.25">
      <c r="A31" s="16">
        <f t="shared" si="2"/>
        <v>0</v>
      </c>
      <c r="B31" s="17">
        <f t="shared" si="0"/>
        <v>30</v>
      </c>
      <c r="C31" s="18" t="s">
        <v>85</v>
      </c>
      <c r="D31" s="18" t="s">
        <v>156</v>
      </c>
      <c r="E31" s="19">
        <v>504006481</v>
      </c>
      <c r="F31" s="19" t="s">
        <v>157</v>
      </c>
      <c r="G31" s="24" t="s">
        <v>158</v>
      </c>
      <c r="H31" s="24" t="s">
        <v>159</v>
      </c>
      <c r="I31" s="24" t="s">
        <v>160</v>
      </c>
      <c r="J31" s="19" t="s">
        <v>91</v>
      </c>
      <c r="K31" s="18" t="s">
        <v>25</v>
      </c>
      <c r="L31" s="18">
        <v>21</v>
      </c>
      <c r="M31" s="18">
        <v>21</v>
      </c>
      <c r="N31" s="21">
        <v>150</v>
      </c>
      <c r="O31" s="18"/>
      <c r="P31" s="18" t="s">
        <v>26</v>
      </c>
      <c r="Q31" s="22">
        <v>45348</v>
      </c>
      <c r="R31" s="18">
        <v>95</v>
      </c>
      <c r="S31" s="18"/>
      <c r="T31" s="18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</row>
    <row r="32" spans="1:31" ht="22.5" customHeight="1" x14ac:dyDescent="0.25">
      <c r="A32" s="16">
        <f t="shared" si="2"/>
        <v>0</v>
      </c>
      <c r="B32" s="17">
        <f t="shared" si="0"/>
        <v>31</v>
      </c>
      <c r="C32" s="18" t="s">
        <v>85</v>
      </c>
      <c r="D32" s="18" t="s">
        <v>161</v>
      </c>
      <c r="E32" s="19">
        <v>504007132</v>
      </c>
      <c r="F32" s="19" t="s">
        <v>162</v>
      </c>
      <c r="G32" s="24" t="s">
        <v>163</v>
      </c>
      <c r="H32" s="24" t="s">
        <v>164</v>
      </c>
      <c r="I32" s="27" t="s">
        <v>165</v>
      </c>
      <c r="J32" s="19" t="s">
        <v>166</v>
      </c>
      <c r="K32" s="18" t="s">
        <v>25</v>
      </c>
      <c r="L32" s="18">
        <v>12</v>
      </c>
      <c r="M32" s="18">
        <v>12</v>
      </c>
      <c r="N32" s="21">
        <v>32</v>
      </c>
      <c r="O32" s="18"/>
      <c r="P32" s="18" t="s">
        <v>26</v>
      </c>
      <c r="Q32" s="22">
        <v>45348</v>
      </c>
      <c r="R32" s="18">
        <v>96</v>
      </c>
      <c r="S32" s="18"/>
      <c r="T32" s="18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</row>
    <row r="33" spans="1:31" ht="22.5" customHeight="1" x14ac:dyDescent="0.25">
      <c r="A33" s="16">
        <f t="shared" si="2"/>
        <v>0</v>
      </c>
      <c r="B33" s="17">
        <f t="shared" si="0"/>
        <v>32</v>
      </c>
      <c r="C33" s="18" t="s">
        <v>85</v>
      </c>
      <c r="D33" s="18" t="s">
        <v>167</v>
      </c>
      <c r="E33" s="19">
        <v>504008489</v>
      </c>
      <c r="F33" s="19" t="s">
        <v>168</v>
      </c>
      <c r="G33" s="24" t="s">
        <v>169</v>
      </c>
      <c r="H33" s="24" t="s">
        <v>170</v>
      </c>
      <c r="I33" s="24" t="s">
        <v>171</v>
      </c>
      <c r="J33" s="19" t="s">
        <v>91</v>
      </c>
      <c r="K33" s="18" t="s">
        <v>25</v>
      </c>
      <c r="L33" s="18">
        <v>12</v>
      </c>
      <c r="M33" s="18">
        <v>12</v>
      </c>
      <c r="N33" s="21">
        <v>60</v>
      </c>
      <c r="O33" s="18"/>
      <c r="P33" s="18" t="s">
        <v>26</v>
      </c>
      <c r="Q33" s="22">
        <v>45348</v>
      </c>
      <c r="R33" s="18">
        <v>97</v>
      </c>
      <c r="S33" s="18"/>
      <c r="T33" s="18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</row>
    <row r="34" spans="1:31" ht="22.5" customHeight="1" x14ac:dyDescent="0.25">
      <c r="A34" s="16">
        <f t="shared" si="2"/>
        <v>0</v>
      </c>
      <c r="B34" s="17">
        <f t="shared" si="0"/>
        <v>33</v>
      </c>
      <c r="C34" s="18" t="s">
        <v>85</v>
      </c>
      <c r="D34" s="18" t="s">
        <v>172</v>
      </c>
      <c r="E34" s="19">
        <v>504006210</v>
      </c>
      <c r="F34" s="19" t="s">
        <v>173</v>
      </c>
      <c r="G34" s="24" t="s">
        <v>174</v>
      </c>
      <c r="H34" s="24" t="s">
        <v>175</v>
      </c>
      <c r="I34" s="24" t="s">
        <v>176</v>
      </c>
      <c r="J34" s="19" t="s">
        <v>91</v>
      </c>
      <c r="K34" s="18" t="s">
        <v>25</v>
      </c>
      <c r="L34" s="18">
        <v>22</v>
      </c>
      <c r="M34" s="18">
        <v>21</v>
      </c>
      <c r="N34" s="21">
        <v>93</v>
      </c>
      <c r="O34" s="18"/>
      <c r="P34" s="18" t="s">
        <v>26</v>
      </c>
      <c r="Q34" s="22">
        <v>45348</v>
      </c>
      <c r="R34" s="18">
        <v>98</v>
      </c>
      <c r="S34" s="18"/>
      <c r="T34" s="18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</row>
    <row r="35" spans="1:31" ht="22.5" customHeight="1" x14ac:dyDescent="0.25">
      <c r="A35" s="16">
        <f t="shared" si="2"/>
        <v>0</v>
      </c>
      <c r="B35" s="17">
        <f t="shared" si="0"/>
        <v>34</v>
      </c>
      <c r="C35" s="18" t="s">
        <v>85</v>
      </c>
      <c r="D35" s="18" t="s">
        <v>177</v>
      </c>
      <c r="E35" s="19">
        <v>504006516</v>
      </c>
      <c r="F35" s="19" t="s">
        <v>178</v>
      </c>
      <c r="G35" s="24" t="s">
        <v>179</v>
      </c>
      <c r="H35" s="24" t="s">
        <v>180</v>
      </c>
      <c r="I35" s="24" t="s">
        <v>181</v>
      </c>
      <c r="J35" s="19" t="s">
        <v>182</v>
      </c>
      <c r="K35" s="18" t="s">
        <v>25</v>
      </c>
      <c r="L35" s="18">
        <v>5</v>
      </c>
      <c r="M35" s="18">
        <v>5</v>
      </c>
      <c r="N35" s="21">
        <v>7</v>
      </c>
      <c r="O35" s="18"/>
      <c r="P35" s="18" t="s">
        <v>26</v>
      </c>
      <c r="Q35" s="22">
        <v>45348</v>
      </c>
      <c r="R35" s="18">
        <v>99</v>
      </c>
      <c r="S35" s="18"/>
      <c r="T35" s="18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</row>
    <row r="36" spans="1:31" ht="22.5" customHeight="1" x14ac:dyDescent="0.25">
      <c r="A36" s="16">
        <f t="shared" si="2"/>
        <v>0</v>
      </c>
      <c r="B36" s="17">
        <f t="shared" si="0"/>
        <v>35</v>
      </c>
      <c r="C36" s="18" t="s">
        <v>85</v>
      </c>
      <c r="D36" s="18" t="s">
        <v>183</v>
      </c>
      <c r="E36" s="19">
        <v>504036574</v>
      </c>
      <c r="F36" s="19" t="s">
        <v>184</v>
      </c>
      <c r="G36" s="24" t="s">
        <v>185</v>
      </c>
      <c r="H36" s="24" t="s">
        <v>186</v>
      </c>
      <c r="I36" s="24" t="s">
        <v>187</v>
      </c>
      <c r="J36" s="19" t="s">
        <v>91</v>
      </c>
      <c r="K36" s="18" t="s">
        <v>25</v>
      </c>
      <c r="L36" s="18">
        <v>9</v>
      </c>
      <c r="M36" s="18">
        <v>9</v>
      </c>
      <c r="N36" s="21">
        <v>47</v>
      </c>
      <c r="O36" s="18"/>
      <c r="P36" s="18" t="s">
        <v>26</v>
      </c>
      <c r="Q36" s="22">
        <v>45348</v>
      </c>
      <c r="R36" s="18">
        <v>100</v>
      </c>
      <c r="S36" s="18"/>
      <c r="T36" s="18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</row>
    <row r="37" spans="1:31" ht="22.5" customHeight="1" x14ac:dyDescent="0.25">
      <c r="A37" s="16">
        <f t="shared" si="2"/>
        <v>0</v>
      </c>
      <c r="B37" s="17">
        <f t="shared" si="0"/>
        <v>36</v>
      </c>
      <c r="C37" s="18" t="s">
        <v>85</v>
      </c>
      <c r="D37" s="18" t="s">
        <v>188</v>
      </c>
      <c r="E37" s="19">
        <v>504006724</v>
      </c>
      <c r="F37" s="19" t="s">
        <v>189</v>
      </c>
      <c r="G37" s="24" t="s">
        <v>190</v>
      </c>
      <c r="H37" s="24" t="s">
        <v>191</v>
      </c>
      <c r="I37" s="24" t="s">
        <v>192</v>
      </c>
      <c r="J37" s="19" t="s">
        <v>91</v>
      </c>
      <c r="K37" s="18" t="s">
        <v>25</v>
      </c>
      <c r="L37" s="18">
        <v>73</v>
      </c>
      <c r="M37" s="18">
        <v>68</v>
      </c>
      <c r="N37" s="21">
        <v>415</v>
      </c>
      <c r="O37" s="18"/>
      <c r="P37" s="18" t="s">
        <v>26</v>
      </c>
      <c r="Q37" s="22">
        <v>45348</v>
      </c>
      <c r="R37" s="18">
        <v>101</v>
      </c>
      <c r="S37" s="18"/>
      <c r="T37" s="18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</row>
    <row r="38" spans="1:31" ht="22.5" customHeight="1" x14ac:dyDescent="0.25">
      <c r="A38" s="16">
        <f t="shared" si="2"/>
        <v>0</v>
      </c>
      <c r="B38" s="17">
        <f t="shared" si="0"/>
        <v>37</v>
      </c>
      <c r="C38" s="18" t="s">
        <v>85</v>
      </c>
      <c r="D38" s="18" t="s">
        <v>6199</v>
      </c>
      <c r="E38" s="19"/>
      <c r="F38" s="19" t="s">
        <v>6207</v>
      </c>
      <c r="G38" s="24"/>
      <c r="H38" s="24"/>
      <c r="I38" s="24" t="s">
        <v>6208</v>
      </c>
      <c r="J38" s="19" t="s">
        <v>6209</v>
      </c>
      <c r="K38" s="18"/>
      <c r="L38" s="18"/>
      <c r="M38" s="18"/>
      <c r="N38" s="21"/>
      <c r="O38" s="18"/>
      <c r="P38" s="18" t="s">
        <v>26</v>
      </c>
      <c r="Q38" s="22">
        <v>45348</v>
      </c>
      <c r="R38" s="18">
        <v>102</v>
      </c>
      <c r="S38" s="18"/>
      <c r="T38" s="18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</row>
    <row r="39" spans="1:31" ht="22.5" customHeight="1" x14ac:dyDescent="0.25">
      <c r="A39" s="16">
        <f t="shared" si="2"/>
        <v>1</v>
      </c>
      <c r="B39" s="17">
        <f t="shared" si="0"/>
        <v>38</v>
      </c>
      <c r="C39" s="18" t="s">
        <v>193</v>
      </c>
      <c r="D39" s="18" t="s">
        <v>194</v>
      </c>
      <c r="E39" s="24" t="s">
        <v>195</v>
      </c>
      <c r="F39" s="19" t="s">
        <v>196</v>
      </c>
      <c r="G39" s="24" t="s">
        <v>197</v>
      </c>
      <c r="H39" s="24" t="s">
        <v>198</v>
      </c>
      <c r="I39" s="24" t="s">
        <v>199</v>
      </c>
      <c r="J39" s="19" t="s">
        <v>200</v>
      </c>
      <c r="K39" s="18" t="s">
        <v>25</v>
      </c>
      <c r="L39" s="18">
        <v>72</v>
      </c>
      <c r="M39" s="18">
        <v>68</v>
      </c>
      <c r="N39" s="21">
        <v>1183</v>
      </c>
      <c r="O39" s="18"/>
      <c r="P39" s="18" t="s">
        <v>26</v>
      </c>
      <c r="Q39" s="22">
        <v>45348</v>
      </c>
      <c r="R39" s="18">
        <v>211</v>
      </c>
      <c r="S39" s="18"/>
      <c r="T39" s="18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</row>
    <row r="40" spans="1:31" ht="22.5" customHeight="1" x14ac:dyDescent="0.25">
      <c r="A40" s="16">
        <f t="shared" si="2"/>
        <v>1</v>
      </c>
      <c r="B40" s="17">
        <f t="shared" si="0"/>
        <v>39</v>
      </c>
      <c r="C40" s="18" t="s">
        <v>193</v>
      </c>
      <c r="D40" s="18" t="s">
        <v>201</v>
      </c>
      <c r="E40" s="19">
        <v>550003968</v>
      </c>
      <c r="F40" s="19" t="s">
        <v>202</v>
      </c>
      <c r="G40" s="24" t="s">
        <v>203</v>
      </c>
      <c r="H40" s="24" t="s">
        <v>204</v>
      </c>
      <c r="I40" s="24" t="s">
        <v>205</v>
      </c>
      <c r="J40" s="19" t="s">
        <v>206</v>
      </c>
      <c r="K40" s="18" t="s">
        <v>25</v>
      </c>
      <c r="L40" s="18">
        <v>67</v>
      </c>
      <c r="M40" s="18">
        <v>64</v>
      </c>
      <c r="N40" s="21">
        <v>1063</v>
      </c>
      <c r="O40" s="18"/>
      <c r="P40" s="18" t="s">
        <v>26</v>
      </c>
      <c r="Q40" s="22">
        <v>45348</v>
      </c>
      <c r="R40" s="18">
        <v>212</v>
      </c>
      <c r="S40" s="18"/>
      <c r="T40" s="18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</row>
    <row r="41" spans="1:31" ht="22.5" customHeight="1" x14ac:dyDescent="0.25">
      <c r="A41" s="16">
        <f t="shared" si="2"/>
        <v>1</v>
      </c>
      <c r="B41" s="17">
        <f t="shared" si="0"/>
        <v>40</v>
      </c>
      <c r="C41" s="18" t="s">
        <v>193</v>
      </c>
      <c r="D41" s="18" t="s">
        <v>207</v>
      </c>
      <c r="E41" s="19">
        <v>550004048</v>
      </c>
      <c r="F41" s="19" t="s">
        <v>208</v>
      </c>
      <c r="G41" s="24" t="s">
        <v>209</v>
      </c>
      <c r="H41" s="24" t="s">
        <v>210</v>
      </c>
      <c r="I41" s="24" t="s">
        <v>211</v>
      </c>
      <c r="J41" s="19" t="s">
        <v>212</v>
      </c>
      <c r="K41" s="18" t="s">
        <v>25</v>
      </c>
      <c r="L41" s="18">
        <v>79</v>
      </c>
      <c r="M41" s="18">
        <v>69</v>
      </c>
      <c r="N41" s="21">
        <v>1087</v>
      </c>
      <c r="O41" s="18"/>
      <c r="P41" s="18" t="s">
        <v>26</v>
      </c>
      <c r="Q41" s="22">
        <v>45348</v>
      </c>
      <c r="R41" s="18">
        <v>213</v>
      </c>
      <c r="S41" s="18"/>
      <c r="T41" s="18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</row>
    <row r="42" spans="1:31" ht="22.5" customHeight="1" x14ac:dyDescent="0.25">
      <c r="A42" s="16">
        <f t="shared" si="2"/>
        <v>1</v>
      </c>
      <c r="B42" s="17">
        <f t="shared" si="0"/>
        <v>41</v>
      </c>
      <c r="C42" s="18" t="s">
        <v>193</v>
      </c>
      <c r="D42" s="18" t="s">
        <v>213</v>
      </c>
      <c r="E42" s="24" t="s">
        <v>214</v>
      </c>
      <c r="F42" s="19" t="s">
        <v>215</v>
      </c>
      <c r="G42" s="24" t="s">
        <v>216</v>
      </c>
      <c r="H42" s="24" t="s">
        <v>217</v>
      </c>
      <c r="I42" s="24" t="s">
        <v>218</v>
      </c>
      <c r="J42" s="19" t="s">
        <v>219</v>
      </c>
      <c r="K42" s="18" t="s">
        <v>25</v>
      </c>
      <c r="L42" s="18">
        <v>39</v>
      </c>
      <c r="M42" s="18">
        <v>35</v>
      </c>
      <c r="N42" s="21">
        <v>511</v>
      </c>
      <c r="O42" s="18"/>
      <c r="P42" s="18" t="s">
        <v>26</v>
      </c>
      <c r="Q42" s="22">
        <v>45348</v>
      </c>
      <c r="R42" s="18">
        <v>214</v>
      </c>
      <c r="S42" s="18"/>
      <c r="T42" s="18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</row>
    <row r="43" spans="1:31" ht="22.5" customHeight="1" x14ac:dyDescent="0.25">
      <c r="A43" s="16">
        <f t="shared" si="2"/>
        <v>1</v>
      </c>
      <c r="B43" s="17">
        <f t="shared" si="0"/>
        <v>42</v>
      </c>
      <c r="C43" s="18" t="s">
        <v>193</v>
      </c>
      <c r="D43" s="18" t="s">
        <v>220</v>
      </c>
      <c r="E43" s="19">
        <v>550003809</v>
      </c>
      <c r="F43" s="19" t="s">
        <v>221</v>
      </c>
      <c r="G43" s="24" t="s">
        <v>222</v>
      </c>
      <c r="H43" s="24" t="s">
        <v>223</v>
      </c>
      <c r="I43" s="24" t="s">
        <v>224</v>
      </c>
      <c r="J43" s="19" t="s">
        <v>225</v>
      </c>
      <c r="K43" s="18" t="s">
        <v>25</v>
      </c>
      <c r="L43" s="18">
        <v>60</v>
      </c>
      <c r="M43" s="18">
        <v>55</v>
      </c>
      <c r="N43" s="21">
        <v>804</v>
      </c>
      <c r="O43" s="18"/>
      <c r="P43" s="18" t="s">
        <v>26</v>
      </c>
      <c r="Q43" s="22">
        <v>45348</v>
      </c>
      <c r="R43" s="18">
        <v>215</v>
      </c>
      <c r="S43" s="18"/>
      <c r="T43" s="18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</row>
    <row r="44" spans="1:31" ht="22.5" customHeight="1" x14ac:dyDescent="0.25">
      <c r="A44" s="16">
        <f t="shared" si="2"/>
        <v>1</v>
      </c>
      <c r="B44" s="17">
        <f t="shared" si="0"/>
        <v>43</v>
      </c>
      <c r="C44" s="18" t="s">
        <v>193</v>
      </c>
      <c r="D44" s="18" t="s">
        <v>226</v>
      </c>
      <c r="E44" s="24" t="s">
        <v>227</v>
      </c>
      <c r="F44" s="19" t="s">
        <v>228</v>
      </c>
      <c r="G44" s="24" t="s">
        <v>229</v>
      </c>
      <c r="H44" s="24" t="s">
        <v>230</v>
      </c>
      <c r="I44" s="24" t="s">
        <v>231</v>
      </c>
      <c r="J44" s="19" t="s">
        <v>232</v>
      </c>
      <c r="K44" s="18" t="s">
        <v>25</v>
      </c>
      <c r="L44" s="18">
        <v>22</v>
      </c>
      <c r="M44" s="18">
        <v>17</v>
      </c>
      <c r="N44" s="21">
        <v>203</v>
      </c>
      <c r="O44" s="18"/>
      <c r="P44" s="18" t="s">
        <v>26</v>
      </c>
      <c r="Q44" s="22">
        <v>45348</v>
      </c>
      <c r="R44" s="18">
        <v>216</v>
      </c>
      <c r="S44" s="18"/>
      <c r="T44" s="18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</row>
    <row r="45" spans="1:31" ht="22.5" customHeight="1" x14ac:dyDescent="0.25">
      <c r="A45" s="16">
        <f t="shared" si="2"/>
        <v>1</v>
      </c>
      <c r="B45" s="17">
        <f t="shared" si="0"/>
        <v>44</v>
      </c>
      <c r="C45" s="18" t="s">
        <v>193</v>
      </c>
      <c r="D45" s="18" t="s">
        <v>233</v>
      </c>
      <c r="E45" s="24" t="s">
        <v>234</v>
      </c>
      <c r="F45" s="19" t="s">
        <v>235</v>
      </c>
      <c r="G45" s="24" t="s">
        <v>236</v>
      </c>
      <c r="H45" s="24" t="s">
        <v>237</v>
      </c>
      <c r="I45" s="24" t="s">
        <v>238</v>
      </c>
      <c r="J45" s="19" t="s">
        <v>239</v>
      </c>
      <c r="K45" s="18" t="s">
        <v>25</v>
      </c>
      <c r="L45" s="18">
        <v>68</v>
      </c>
      <c r="M45" s="18">
        <v>65</v>
      </c>
      <c r="N45" s="21">
        <v>846</v>
      </c>
      <c r="O45" s="18"/>
      <c r="P45" s="18" t="s">
        <v>26</v>
      </c>
      <c r="Q45" s="22">
        <v>45348</v>
      </c>
      <c r="R45" s="18">
        <v>217</v>
      </c>
      <c r="S45" s="18"/>
      <c r="T45" s="18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</row>
    <row r="46" spans="1:31" ht="22.5" customHeight="1" x14ac:dyDescent="0.25">
      <c r="A46" s="16">
        <f t="shared" si="2"/>
        <v>1</v>
      </c>
      <c r="B46" s="17">
        <f t="shared" si="0"/>
        <v>45</v>
      </c>
      <c r="C46" s="18" t="s">
        <v>193</v>
      </c>
      <c r="D46" s="18" t="s">
        <v>240</v>
      </c>
      <c r="E46" s="24" t="s">
        <v>241</v>
      </c>
      <c r="F46" s="19" t="s">
        <v>242</v>
      </c>
      <c r="G46" s="24" t="s">
        <v>243</v>
      </c>
      <c r="H46" s="24" t="s">
        <v>244</v>
      </c>
      <c r="I46" s="24" t="s">
        <v>245</v>
      </c>
      <c r="J46" s="19" t="s">
        <v>246</v>
      </c>
      <c r="K46" s="18" t="s">
        <v>25</v>
      </c>
      <c r="L46" s="18">
        <v>39</v>
      </c>
      <c r="M46" s="18">
        <v>33</v>
      </c>
      <c r="N46" s="21">
        <v>481</v>
      </c>
      <c r="O46" s="18"/>
      <c r="P46" s="18" t="s">
        <v>26</v>
      </c>
      <c r="Q46" s="22">
        <v>45348</v>
      </c>
      <c r="R46" s="18">
        <v>218</v>
      </c>
      <c r="S46" s="18"/>
      <c r="T46" s="18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</row>
    <row r="47" spans="1:31" ht="22.5" customHeight="1" x14ac:dyDescent="0.25">
      <c r="A47" s="16">
        <f t="shared" si="2"/>
        <v>1</v>
      </c>
      <c r="B47" s="17">
        <f t="shared" si="0"/>
        <v>46</v>
      </c>
      <c r="C47" s="30" t="s">
        <v>193</v>
      </c>
      <c r="D47" s="31" t="s">
        <v>6199</v>
      </c>
      <c r="E47" s="32"/>
      <c r="F47" s="33" t="s">
        <v>6260</v>
      </c>
      <c r="G47" s="32"/>
      <c r="H47" s="32"/>
      <c r="I47" s="34" t="s">
        <v>6322</v>
      </c>
      <c r="J47" s="34" t="s">
        <v>6323</v>
      </c>
      <c r="K47" s="32"/>
      <c r="L47" s="32"/>
      <c r="M47" s="32"/>
      <c r="N47" s="32"/>
      <c r="O47" s="32"/>
      <c r="P47" s="18" t="s">
        <v>26</v>
      </c>
      <c r="Q47" s="22">
        <v>45348</v>
      </c>
      <c r="R47" s="18">
        <v>219</v>
      </c>
      <c r="S47" s="32"/>
      <c r="T47" s="3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</row>
    <row r="48" spans="1:31" ht="22.5" customHeight="1" x14ac:dyDescent="0.25">
      <c r="A48" s="16">
        <f t="shared" si="2"/>
        <v>0</v>
      </c>
      <c r="B48" s="17">
        <f t="shared" si="0"/>
        <v>47</v>
      </c>
      <c r="C48" s="18" t="s">
        <v>247</v>
      </c>
      <c r="D48" s="18" t="s">
        <v>248</v>
      </c>
      <c r="E48" s="19">
        <v>542013232</v>
      </c>
      <c r="F48" s="19" t="s">
        <v>249</v>
      </c>
      <c r="G48" s="20">
        <v>32010</v>
      </c>
      <c r="H48" s="19" t="s">
        <v>250</v>
      </c>
      <c r="I48" s="19">
        <v>89640170271</v>
      </c>
      <c r="J48" s="19" t="s">
        <v>251</v>
      </c>
      <c r="K48" s="18" t="s">
        <v>25</v>
      </c>
      <c r="L48" s="18">
        <v>47</v>
      </c>
      <c r="M48" s="18">
        <v>31</v>
      </c>
      <c r="N48" s="21">
        <v>564</v>
      </c>
      <c r="O48" s="18"/>
      <c r="P48" s="18" t="s">
        <v>26</v>
      </c>
      <c r="Q48" s="22">
        <v>45348</v>
      </c>
      <c r="R48" s="18">
        <v>220</v>
      </c>
      <c r="S48" s="18"/>
      <c r="T48" s="18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</row>
    <row r="49" spans="1:31" ht="22.5" customHeight="1" x14ac:dyDescent="0.25">
      <c r="A49" s="16">
        <f t="shared" si="2"/>
        <v>0</v>
      </c>
      <c r="B49" s="17">
        <f t="shared" si="0"/>
        <v>48</v>
      </c>
      <c r="C49" s="18" t="s">
        <v>247</v>
      </c>
      <c r="D49" s="18" t="s">
        <v>252</v>
      </c>
      <c r="E49" s="19">
        <v>542028013</v>
      </c>
      <c r="F49" s="19" t="s">
        <v>253</v>
      </c>
      <c r="G49" s="20">
        <v>32259</v>
      </c>
      <c r="H49" s="19">
        <v>16922090270</v>
      </c>
      <c r="I49" s="19">
        <v>89654936776</v>
      </c>
      <c r="J49" s="19" t="s">
        <v>254</v>
      </c>
      <c r="K49" s="18" t="s">
        <v>25</v>
      </c>
      <c r="L49" s="18">
        <v>34</v>
      </c>
      <c r="M49" s="18">
        <v>20</v>
      </c>
      <c r="N49" s="21">
        <v>350</v>
      </c>
      <c r="O49" s="18"/>
      <c r="P49" s="18" t="s">
        <v>26</v>
      </c>
      <c r="Q49" s="22">
        <v>45348</v>
      </c>
      <c r="R49" s="18">
        <v>221</v>
      </c>
      <c r="S49" s="18"/>
      <c r="T49" s="18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</row>
    <row r="50" spans="1:31" ht="22.5" customHeight="1" x14ac:dyDescent="0.25">
      <c r="A50" s="16">
        <f t="shared" si="2"/>
        <v>0</v>
      </c>
      <c r="B50" s="17">
        <f t="shared" si="0"/>
        <v>49</v>
      </c>
      <c r="C50" s="18" t="s">
        <v>247</v>
      </c>
      <c r="D50" s="18" t="s">
        <v>255</v>
      </c>
      <c r="E50" s="19">
        <v>542016949</v>
      </c>
      <c r="F50" s="19" t="s">
        <v>256</v>
      </c>
      <c r="G50" s="20">
        <v>31310</v>
      </c>
      <c r="H50" s="19">
        <v>14897204606</v>
      </c>
      <c r="I50" s="19">
        <v>9894492492</v>
      </c>
      <c r="J50" s="19" t="s">
        <v>257</v>
      </c>
      <c r="K50" s="18" t="s">
        <v>25</v>
      </c>
      <c r="L50" s="18">
        <v>28</v>
      </c>
      <c r="M50" s="18">
        <v>22</v>
      </c>
      <c r="N50" s="18">
        <v>336</v>
      </c>
      <c r="O50" s="18"/>
      <c r="P50" s="18" t="s">
        <v>26</v>
      </c>
      <c r="Q50" s="22">
        <v>45348</v>
      </c>
      <c r="R50" s="18">
        <v>222</v>
      </c>
      <c r="S50" s="18"/>
      <c r="T50" s="18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</row>
    <row r="51" spans="1:31" ht="22.5" customHeight="1" x14ac:dyDescent="0.25">
      <c r="A51" s="16">
        <f t="shared" si="2"/>
        <v>0</v>
      </c>
      <c r="B51" s="17">
        <f t="shared" si="0"/>
        <v>50</v>
      </c>
      <c r="C51" s="18" t="s">
        <v>247</v>
      </c>
      <c r="D51" s="18" t="s">
        <v>258</v>
      </c>
      <c r="E51" s="19">
        <v>542015039</v>
      </c>
      <c r="F51" s="19" t="s">
        <v>259</v>
      </c>
      <c r="G51" s="20">
        <v>34141</v>
      </c>
      <c r="H51" s="19" t="s">
        <v>260</v>
      </c>
      <c r="I51" s="19">
        <v>89878979301</v>
      </c>
      <c r="J51" s="19" t="s">
        <v>261</v>
      </c>
      <c r="K51" s="18" t="s">
        <v>25</v>
      </c>
      <c r="L51" s="18">
        <v>148</v>
      </c>
      <c r="M51" s="18">
        <v>71</v>
      </c>
      <c r="N51" s="21">
        <v>698</v>
      </c>
      <c r="O51" s="18"/>
      <c r="P51" s="18" t="s">
        <v>26</v>
      </c>
      <c r="Q51" s="22">
        <v>45348</v>
      </c>
      <c r="R51" s="18">
        <v>223</v>
      </c>
      <c r="S51" s="18"/>
      <c r="T51" s="18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</row>
    <row r="52" spans="1:31" ht="22.5" customHeight="1" x14ac:dyDescent="0.25">
      <c r="A52" s="16">
        <f t="shared" si="2"/>
        <v>0</v>
      </c>
      <c r="B52" s="17">
        <f t="shared" si="0"/>
        <v>51</v>
      </c>
      <c r="C52" s="18" t="s">
        <v>247</v>
      </c>
      <c r="D52" s="18" t="s">
        <v>262</v>
      </c>
      <c r="E52" s="19">
        <v>542015261</v>
      </c>
      <c r="F52" s="19" t="s">
        <v>263</v>
      </c>
      <c r="G52" s="20">
        <v>31382</v>
      </c>
      <c r="H52" s="19" t="s">
        <v>264</v>
      </c>
      <c r="I52" s="19">
        <v>89640095657</v>
      </c>
      <c r="J52" s="19" t="s">
        <v>265</v>
      </c>
      <c r="K52" s="18" t="s">
        <v>25</v>
      </c>
      <c r="L52" s="18">
        <v>20</v>
      </c>
      <c r="M52" s="18">
        <v>12</v>
      </c>
      <c r="N52" s="21">
        <v>210</v>
      </c>
      <c r="O52" s="18"/>
      <c r="P52" s="18" t="s">
        <v>26</v>
      </c>
      <c r="Q52" s="22">
        <v>45348</v>
      </c>
      <c r="R52" s="18">
        <v>224</v>
      </c>
      <c r="S52" s="18"/>
      <c r="T52" s="18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</row>
    <row r="53" spans="1:31" ht="22.5" customHeight="1" x14ac:dyDescent="0.25">
      <c r="A53" s="16">
        <f t="shared" si="2"/>
        <v>0</v>
      </c>
      <c r="B53" s="17">
        <f t="shared" si="0"/>
        <v>52</v>
      </c>
      <c r="C53" s="18" t="s">
        <v>247</v>
      </c>
      <c r="D53" s="18" t="s">
        <v>266</v>
      </c>
      <c r="E53" s="19">
        <v>542015254</v>
      </c>
      <c r="F53" s="19" t="s">
        <v>267</v>
      </c>
      <c r="G53" s="20">
        <v>38211</v>
      </c>
      <c r="H53" s="19">
        <v>17949931951</v>
      </c>
      <c r="I53" s="19">
        <v>89285972860</v>
      </c>
      <c r="J53" s="19" t="s">
        <v>268</v>
      </c>
      <c r="K53" s="18" t="s">
        <v>25</v>
      </c>
      <c r="L53" s="18">
        <v>15</v>
      </c>
      <c r="M53" s="18">
        <v>10</v>
      </c>
      <c r="N53" s="21">
        <v>66</v>
      </c>
      <c r="O53" s="18"/>
      <c r="P53" s="18" t="s">
        <v>26</v>
      </c>
      <c r="Q53" s="22">
        <v>45348</v>
      </c>
      <c r="R53" s="18">
        <v>225</v>
      </c>
      <c r="S53" s="18"/>
      <c r="T53" s="18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</row>
    <row r="54" spans="1:31" ht="22.5" customHeight="1" x14ac:dyDescent="0.25">
      <c r="A54" s="16">
        <f t="shared" si="2"/>
        <v>0</v>
      </c>
      <c r="B54" s="17">
        <f t="shared" si="0"/>
        <v>53</v>
      </c>
      <c r="C54" s="18" t="s">
        <v>247</v>
      </c>
      <c r="D54" s="18" t="s">
        <v>269</v>
      </c>
      <c r="E54" s="19">
        <v>542015230</v>
      </c>
      <c r="F54" s="19" t="s">
        <v>270</v>
      </c>
      <c r="G54" s="20">
        <v>28469</v>
      </c>
      <c r="H54" s="19" t="s">
        <v>271</v>
      </c>
      <c r="I54" s="19">
        <v>9094786231</v>
      </c>
      <c r="J54" s="19" t="s">
        <v>272</v>
      </c>
      <c r="K54" s="18" t="s">
        <v>25</v>
      </c>
      <c r="L54" s="18">
        <v>34</v>
      </c>
      <c r="M54" s="18">
        <v>32</v>
      </c>
      <c r="N54" s="21">
        <v>408</v>
      </c>
      <c r="O54" s="18"/>
      <c r="P54" s="18" t="s">
        <v>26</v>
      </c>
      <c r="Q54" s="22">
        <v>45348</v>
      </c>
      <c r="R54" s="18">
        <v>226</v>
      </c>
      <c r="S54" s="18"/>
      <c r="T54" s="18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</row>
    <row r="55" spans="1:31" ht="22.5" customHeight="1" x14ac:dyDescent="0.25">
      <c r="A55" s="16">
        <f t="shared" si="2"/>
        <v>0</v>
      </c>
      <c r="B55" s="17">
        <f t="shared" si="0"/>
        <v>54</v>
      </c>
      <c r="C55" s="18" t="s">
        <v>247</v>
      </c>
      <c r="D55" s="18" t="s">
        <v>273</v>
      </c>
      <c r="E55" s="19">
        <v>542010263</v>
      </c>
      <c r="F55" s="19" t="s">
        <v>274</v>
      </c>
      <c r="G55" s="20">
        <v>26692</v>
      </c>
      <c r="H55" s="19">
        <v>7207243131</v>
      </c>
      <c r="I55" s="19">
        <v>89674061287</v>
      </c>
      <c r="J55" s="19" t="s">
        <v>275</v>
      </c>
      <c r="K55" s="18" t="s">
        <v>25</v>
      </c>
      <c r="L55" s="18">
        <v>112</v>
      </c>
      <c r="M55" s="18">
        <v>107</v>
      </c>
      <c r="N55" s="21">
        <v>1732</v>
      </c>
      <c r="O55" s="18"/>
      <c r="P55" s="18" t="s">
        <v>26</v>
      </c>
      <c r="Q55" s="22">
        <v>45348</v>
      </c>
      <c r="R55" s="18">
        <v>227</v>
      </c>
      <c r="S55" s="18"/>
      <c r="T55" s="18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</row>
    <row r="56" spans="1:31" ht="22.5" customHeight="1" x14ac:dyDescent="0.25">
      <c r="A56" s="16">
        <f t="shared" si="2"/>
        <v>0</v>
      </c>
      <c r="B56" s="17">
        <f t="shared" si="0"/>
        <v>55</v>
      </c>
      <c r="C56" s="18" t="s">
        <v>247</v>
      </c>
      <c r="D56" s="18" t="s">
        <v>276</v>
      </c>
      <c r="E56" s="19">
        <v>542009370</v>
      </c>
      <c r="F56" s="19" t="s">
        <v>277</v>
      </c>
      <c r="G56" s="20">
        <v>28311</v>
      </c>
      <c r="H56" s="19" t="s">
        <v>278</v>
      </c>
      <c r="I56" s="19">
        <v>89640091306</v>
      </c>
      <c r="J56" s="19" t="s">
        <v>279</v>
      </c>
      <c r="K56" s="18" t="s">
        <v>25</v>
      </c>
      <c r="L56" s="18">
        <v>123</v>
      </c>
      <c r="M56" s="18">
        <v>117</v>
      </c>
      <c r="N56" s="21">
        <v>2371</v>
      </c>
      <c r="O56" s="18"/>
      <c r="P56" s="18" t="s">
        <v>26</v>
      </c>
      <c r="Q56" s="22">
        <v>45348</v>
      </c>
      <c r="R56" s="18">
        <v>228</v>
      </c>
      <c r="S56" s="18"/>
      <c r="T56" s="18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</row>
    <row r="57" spans="1:31" ht="22.5" customHeight="1" x14ac:dyDescent="0.25">
      <c r="A57" s="16">
        <f t="shared" si="2"/>
        <v>0</v>
      </c>
      <c r="B57" s="17">
        <f t="shared" si="0"/>
        <v>56</v>
      </c>
      <c r="C57" s="18" t="s">
        <v>247</v>
      </c>
      <c r="D57" s="18" t="s">
        <v>280</v>
      </c>
      <c r="E57" s="19">
        <v>542015913</v>
      </c>
      <c r="F57" s="19" t="s">
        <v>281</v>
      </c>
      <c r="G57" s="20">
        <v>27600</v>
      </c>
      <c r="H57" s="19">
        <v>13449887301</v>
      </c>
      <c r="I57" s="19">
        <v>89634231170</v>
      </c>
      <c r="J57" s="19" t="s">
        <v>282</v>
      </c>
      <c r="K57" s="18" t="s">
        <v>25</v>
      </c>
      <c r="L57" s="18">
        <v>61</v>
      </c>
      <c r="M57" s="18">
        <v>36</v>
      </c>
      <c r="N57" s="21">
        <v>214</v>
      </c>
      <c r="O57" s="18"/>
      <c r="P57" s="18" t="s">
        <v>26</v>
      </c>
      <c r="Q57" s="22">
        <v>45348</v>
      </c>
      <c r="R57" s="18">
        <v>229</v>
      </c>
      <c r="S57" s="18"/>
      <c r="T57" s="18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</row>
    <row r="58" spans="1:31" ht="22.5" customHeight="1" x14ac:dyDescent="0.25">
      <c r="A58" s="16">
        <f t="shared" si="2"/>
        <v>0</v>
      </c>
      <c r="B58" s="17">
        <f t="shared" si="0"/>
        <v>57</v>
      </c>
      <c r="C58" s="18" t="s">
        <v>247</v>
      </c>
      <c r="D58" s="18" t="s">
        <v>283</v>
      </c>
      <c r="E58" s="19">
        <v>542009349</v>
      </c>
      <c r="F58" s="19" t="s">
        <v>284</v>
      </c>
      <c r="G58" s="20">
        <v>30272</v>
      </c>
      <c r="H58" s="19" t="s">
        <v>285</v>
      </c>
      <c r="I58" s="19">
        <v>89634136779</v>
      </c>
      <c r="J58" s="19" t="s">
        <v>286</v>
      </c>
      <c r="K58" s="18" t="s">
        <v>25</v>
      </c>
      <c r="L58" s="18">
        <v>87</v>
      </c>
      <c r="M58" s="18">
        <v>81</v>
      </c>
      <c r="N58" s="21">
        <v>1742</v>
      </c>
      <c r="O58" s="18"/>
      <c r="P58" s="18" t="s">
        <v>26</v>
      </c>
      <c r="Q58" s="22">
        <v>45348</v>
      </c>
      <c r="R58" s="18">
        <v>230</v>
      </c>
      <c r="S58" s="18"/>
      <c r="T58" s="18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</row>
    <row r="59" spans="1:31" ht="22.5" customHeight="1" x14ac:dyDescent="0.25">
      <c r="A59" s="16">
        <f t="shared" si="2"/>
        <v>0</v>
      </c>
      <c r="B59" s="17">
        <f t="shared" si="0"/>
        <v>58</v>
      </c>
      <c r="C59" s="18" t="s">
        <v>247</v>
      </c>
      <c r="D59" s="18" t="s">
        <v>287</v>
      </c>
      <c r="E59" s="19">
        <v>542015286</v>
      </c>
      <c r="F59" s="19" t="s">
        <v>288</v>
      </c>
      <c r="G59" s="20">
        <v>31686</v>
      </c>
      <c r="H59" s="19">
        <v>15401297737</v>
      </c>
      <c r="I59" s="19">
        <v>89285785306</v>
      </c>
      <c r="J59" s="19" t="s">
        <v>289</v>
      </c>
      <c r="K59" s="18" t="s">
        <v>25</v>
      </c>
      <c r="L59" s="18">
        <v>41</v>
      </c>
      <c r="M59" s="18">
        <v>36</v>
      </c>
      <c r="N59" s="21">
        <v>762</v>
      </c>
      <c r="O59" s="18"/>
      <c r="P59" s="18" t="s">
        <v>26</v>
      </c>
      <c r="Q59" s="22">
        <v>45348</v>
      </c>
      <c r="R59" s="18">
        <v>231</v>
      </c>
      <c r="S59" s="18"/>
      <c r="T59" s="18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</row>
    <row r="60" spans="1:31" ht="22.5" customHeight="1" x14ac:dyDescent="0.25">
      <c r="A60" s="16">
        <f t="shared" si="2"/>
        <v>0</v>
      </c>
      <c r="B60" s="17">
        <f t="shared" si="0"/>
        <v>59</v>
      </c>
      <c r="C60" s="18" t="s">
        <v>247</v>
      </c>
      <c r="D60" s="18" t="s">
        <v>290</v>
      </c>
      <c r="E60" s="19">
        <v>542026778</v>
      </c>
      <c r="F60" s="19" t="s">
        <v>291</v>
      </c>
      <c r="G60" s="20">
        <v>26925</v>
      </c>
      <c r="H60" s="19" t="s">
        <v>292</v>
      </c>
      <c r="I60" s="19">
        <v>89289416537</v>
      </c>
      <c r="J60" s="19" t="s">
        <v>293</v>
      </c>
      <c r="K60" s="18" t="s">
        <v>25</v>
      </c>
      <c r="L60" s="18">
        <v>26</v>
      </c>
      <c r="M60" s="18">
        <v>26</v>
      </c>
      <c r="N60" s="21">
        <v>386</v>
      </c>
      <c r="O60" s="18"/>
      <c r="P60" s="18" t="s">
        <v>26</v>
      </c>
      <c r="Q60" s="22">
        <v>45348</v>
      </c>
      <c r="R60" s="18">
        <v>232</v>
      </c>
      <c r="S60" s="18"/>
      <c r="T60" s="18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</row>
    <row r="61" spans="1:31" ht="22.5" customHeight="1" x14ac:dyDescent="0.25">
      <c r="A61" s="16">
        <f t="shared" si="2"/>
        <v>0</v>
      </c>
      <c r="B61" s="17">
        <f t="shared" si="0"/>
        <v>60</v>
      </c>
      <c r="C61" s="18" t="s">
        <v>247</v>
      </c>
      <c r="D61" s="18" t="s">
        <v>294</v>
      </c>
      <c r="E61" s="19">
        <v>542015110</v>
      </c>
      <c r="F61" s="19" t="s">
        <v>295</v>
      </c>
      <c r="G61" s="20">
        <v>21547</v>
      </c>
      <c r="H61" s="19">
        <v>10762213020</v>
      </c>
      <c r="I61" s="19">
        <v>89634100376</v>
      </c>
      <c r="J61" s="19" t="s">
        <v>296</v>
      </c>
      <c r="K61" s="18" t="s">
        <v>25</v>
      </c>
      <c r="L61" s="18">
        <v>79</v>
      </c>
      <c r="M61" s="18">
        <v>75</v>
      </c>
      <c r="N61" s="21">
        <v>1477</v>
      </c>
      <c r="O61" s="18"/>
      <c r="P61" s="18" t="s">
        <v>26</v>
      </c>
      <c r="Q61" s="22">
        <v>45348</v>
      </c>
      <c r="R61" s="18">
        <v>233</v>
      </c>
      <c r="S61" s="18"/>
      <c r="T61" s="18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</row>
    <row r="62" spans="1:31" ht="22.5" customHeight="1" x14ac:dyDescent="0.25">
      <c r="A62" s="16">
        <f t="shared" si="2"/>
        <v>0</v>
      </c>
      <c r="B62" s="17">
        <f t="shared" si="0"/>
        <v>61</v>
      </c>
      <c r="C62" s="18" t="s">
        <v>247</v>
      </c>
      <c r="D62" s="18" t="s">
        <v>297</v>
      </c>
      <c r="E62" s="19">
        <v>542015134</v>
      </c>
      <c r="F62" s="19" t="s">
        <v>298</v>
      </c>
      <c r="G62" s="20">
        <v>35797</v>
      </c>
      <c r="H62" s="19">
        <v>19190243572</v>
      </c>
      <c r="I62" s="19">
        <v>9285640917</v>
      </c>
      <c r="J62" s="19" t="s">
        <v>299</v>
      </c>
      <c r="K62" s="18" t="s">
        <v>25</v>
      </c>
      <c r="L62" s="18">
        <v>95</v>
      </c>
      <c r="M62" s="18">
        <v>88</v>
      </c>
      <c r="N62" s="21">
        <v>1618</v>
      </c>
      <c r="O62" s="18"/>
      <c r="P62" s="18" t="s">
        <v>26</v>
      </c>
      <c r="Q62" s="22">
        <v>45348</v>
      </c>
      <c r="R62" s="18">
        <v>234</v>
      </c>
      <c r="S62" s="18"/>
      <c r="T62" s="18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</row>
    <row r="63" spans="1:31" ht="22.5" customHeight="1" x14ac:dyDescent="0.25">
      <c r="A63" s="16">
        <f t="shared" si="2"/>
        <v>0</v>
      </c>
      <c r="B63" s="17">
        <f t="shared" si="0"/>
        <v>62</v>
      </c>
      <c r="C63" s="18" t="s">
        <v>247</v>
      </c>
      <c r="D63" s="18" t="s">
        <v>300</v>
      </c>
      <c r="E63" s="19">
        <v>542015688</v>
      </c>
      <c r="F63" s="19" t="s">
        <v>301</v>
      </c>
      <c r="G63" s="20">
        <v>27082</v>
      </c>
      <c r="H63" s="19" t="s">
        <v>302</v>
      </c>
      <c r="I63" s="19">
        <v>89285576224</v>
      </c>
      <c r="J63" s="19" t="s">
        <v>303</v>
      </c>
      <c r="K63" s="18" t="s">
        <v>25</v>
      </c>
      <c r="L63" s="18">
        <v>45</v>
      </c>
      <c r="M63" s="18">
        <v>42</v>
      </c>
      <c r="N63" s="21">
        <v>647</v>
      </c>
      <c r="O63" s="18"/>
      <c r="P63" s="18" t="s">
        <v>26</v>
      </c>
      <c r="Q63" s="22">
        <v>45348</v>
      </c>
      <c r="R63" s="18">
        <v>235</v>
      </c>
      <c r="S63" s="18"/>
      <c r="T63" s="18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</row>
    <row r="64" spans="1:31" ht="22.5" customHeight="1" x14ac:dyDescent="0.25">
      <c r="A64" s="16">
        <f t="shared" si="2"/>
        <v>0</v>
      </c>
      <c r="B64" s="17">
        <f t="shared" si="0"/>
        <v>63</v>
      </c>
      <c r="C64" s="18" t="s">
        <v>247</v>
      </c>
      <c r="D64" s="18" t="s">
        <v>304</v>
      </c>
      <c r="E64" s="19">
        <v>542015367</v>
      </c>
      <c r="F64" s="19" t="s">
        <v>305</v>
      </c>
      <c r="G64" s="20">
        <v>26425</v>
      </c>
      <c r="H64" s="19">
        <v>12653881473</v>
      </c>
      <c r="I64" s="19">
        <v>89286818738</v>
      </c>
      <c r="J64" s="19" t="s">
        <v>306</v>
      </c>
      <c r="K64" s="18" t="s">
        <v>25</v>
      </c>
      <c r="L64" s="18">
        <v>36</v>
      </c>
      <c r="M64" s="18">
        <v>33</v>
      </c>
      <c r="N64" s="21">
        <v>515</v>
      </c>
      <c r="O64" s="18"/>
      <c r="P64" s="18" t="s">
        <v>26</v>
      </c>
      <c r="Q64" s="22">
        <v>45348</v>
      </c>
      <c r="R64" s="18">
        <v>236</v>
      </c>
      <c r="S64" s="18"/>
      <c r="T64" s="18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</row>
    <row r="65" spans="1:31" ht="22.5" customHeight="1" x14ac:dyDescent="0.25">
      <c r="A65" s="16">
        <f t="shared" si="2"/>
        <v>0</v>
      </c>
      <c r="B65" s="17">
        <f t="shared" si="0"/>
        <v>64</v>
      </c>
      <c r="C65" s="18" t="s">
        <v>247</v>
      </c>
      <c r="D65" s="18" t="s">
        <v>307</v>
      </c>
      <c r="E65" s="19">
        <v>542009821</v>
      </c>
      <c r="F65" s="19" t="s">
        <v>308</v>
      </c>
      <c r="G65" s="20">
        <v>30407</v>
      </c>
      <c r="H65" s="19">
        <v>12460136821</v>
      </c>
      <c r="I65" s="19">
        <v>79280588414</v>
      </c>
      <c r="J65" s="19" t="s">
        <v>309</v>
      </c>
      <c r="K65" s="18" t="s">
        <v>25</v>
      </c>
      <c r="L65" s="18">
        <v>77</v>
      </c>
      <c r="M65" s="18">
        <v>71</v>
      </c>
      <c r="N65" s="21">
        <v>1579</v>
      </c>
      <c r="O65" s="18"/>
      <c r="P65" s="18" t="s">
        <v>26</v>
      </c>
      <c r="Q65" s="22">
        <v>45348</v>
      </c>
      <c r="R65" s="18">
        <v>237</v>
      </c>
      <c r="S65" s="18"/>
      <c r="T65" s="18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</row>
    <row r="66" spans="1:31" ht="22.5" customHeight="1" x14ac:dyDescent="0.25">
      <c r="A66" s="16">
        <f t="shared" si="2"/>
        <v>0</v>
      </c>
      <c r="B66" s="17">
        <f t="shared" ref="B66:B129" si="7">IF(Q66=Q65, B65+1, 1)</f>
        <v>65</v>
      </c>
      <c r="C66" s="18" t="s">
        <v>247</v>
      </c>
      <c r="D66" s="18" t="s">
        <v>310</v>
      </c>
      <c r="E66" s="19">
        <v>542015487</v>
      </c>
      <c r="F66" s="19" t="s">
        <v>311</v>
      </c>
      <c r="G66" s="20">
        <v>37603</v>
      </c>
      <c r="H66" s="19">
        <v>18045733872</v>
      </c>
      <c r="I66" s="19">
        <v>89887910389</v>
      </c>
      <c r="J66" s="19" t="s">
        <v>312</v>
      </c>
      <c r="K66" s="18" t="s">
        <v>25</v>
      </c>
      <c r="L66" s="18">
        <v>64</v>
      </c>
      <c r="M66" s="18">
        <v>61</v>
      </c>
      <c r="N66" s="21">
        <v>980</v>
      </c>
      <c r="O66" s="18"/>
      <c r="P66" s="18" t="s">
        <v>26</v>
      </c>
      <c r="Q66" s="22">
        <v>45348</v>
      </c>
      <c r="R66" s="18">
        <v>238</v>
      </c>
      <c r="S66" s="18"/>
      <c r="T66" s="18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</row>
    <row r="67" spans="1:31" ht="22.5" customHeight="1" x14ac:dyDescent="0.25">
      <c r="A67" s="16">
        <f t="shared" ref="A67:A130" si="8">IF(C67=C66, A66, 1 - A66)</f>
        <v>0</v>
      </c>
      <c r="B67" s="17">
        <f t="shared" si="7"/>
        <v>66</v>
      </c>
      <c r="C67" s="18" t="s">
        <v>247</v>
      </c>
      <c r="D67" s="18" t="s">
        <v>313</v>
      </c>
      <c r="E67" s="19">
        <v>542013585</v>
      </c>
      <c r="F67" s="19" t="s">
        <v>314</v>
      </c>
      <c r="G67" s="20">
        <v>23654</v>
      </c>
      <c r="H67" s="19" t="s">
        <v>315</v>
      </c>
      <c r="I67" s="19">
        <v>89634165471</v>
      </c>
      <c r="J67" s="19" t="s">
        <v>316</v>
      </c>
      <c r="K67" s="18" t="s">
        <v>25</v>
      </c>
      <c r="L67" s="18">
        <v>52</v>
      </c>
      <c r="M67" s="18">
        <v>48</v>
      </c>
      <c r="N67" s="21">
        <v>868</v>
      </c>
      <c r="O67" s="18"/>
      <c r="P67" s="18" t="s">
        <v>26</v>
      </c>
      <c r="Q67" s="22">
        <v>45348</v>
      </c>
      <c r="R67" s="18">
        <v>239</v>
      </c>
      <c r="S67" s="18"/>
      <c r="T67" s="18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</row>
    <row r="68" spans="1:31" ht="22.5" customHeight="1" x14ac:dyDescent="0.25">
      <c r="A68" s="16">
        <f t="shared" si="8"/>
        <v>0</v>
      </c>
      <c r="B68" s="17">
        <f t="shared" si="7"/>
        <v>67</v>
      </c>
      <c r="C68" s="18" t="s">
        <v>247</v>
      </c>
      <c r="D68" s="18" t="s">
        <v>317</v>
      </c>
      <c r="E68" s="19">
        <v>542013592</v>
      </c>
      <c r="F68" s="19" t="s">
        <v>318</v>
      </c>
      <c r="G68" s="20">
        <v>27490</v>
      </c>
      <c r="H68" s="19">
        <v>11025867623</v>
      </c>
      <c r="I68" s="19">
        <v>9674018836</v>
      </c>
      <c r="J68" s="19" t="s">
        <v>319</v>
      </c>
      <c r="K68" s="18" t="s">
        <v>25</v>
      </c>
      <c r="L68" s="18">
        <v>56</v>
      </c>
      <c r="M68" s="18">
        <v>52</v>
      </c>
      <c r="N68" s="21">
        <v>888</v>
      </c>
      <c r="O68" s="18"/>
      <c r="P68" s="18" t="s">
        <v>26</v>
      </c>
      <c r="Q68" s="22">
        <v>45348</v>
      </c>
      <c r="R68" s="18">
        <v>240</v>
      </c>
      <c r="S68" s="18"/>
      <c r="T68" s="18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</row>
    <row r="69" spans="1:31" ht="22.5" customHeight="1" x14ac:dyDescent="0.25">
      <c r="A69" s="16">
        <f t="shared" si="8"/>
        <v>0</v>
      </c>
      <c r="B69" s="17">
        <f t="shared" si="7"/>
        <v>68</v>
      </c>
      <c r="C69" s="18" t="s">
        <v>247</v>
      </c>
      <c r="D69" s="18" t="s">
        <v>320</v>
      </c>
      <c r="E69" s="19">
        <v>542015328</v>
      </c>
      <c r="F69" s="19" t="s">
        <v>321</v>
      </c>
      <c r="G69" s="20">
        <v>29820</v>
      </c>
      <c r="H69" s="19" t="s">
        <v>322</v>
      </c>
      <c r="I69" s="19">
        <v>9387772752</v>
      </c>
      <c r="J69" s="19" t="s">
        <v>323</v>
      </c>
      <c r="K69" s="18" t="s">
        <v>25</v>
      </c>
      <c r="L69" s="18">
        <v>20</v>
      </c>
      <c r="M69" s="18">
        <v>19</v>
      </c>
      <c r="N69" s="21">
        <v>244</v>
      </c>
      <c r="O69" s="18"/>
      <c r="P69" s="18" t="s">
        <v>26</v>
      </c>
      <c r="Q69" s="22">
        <v>45348</v>
      </c>
      <c r="R69" s="18">
        <v>241</v>
      </c>
      <c r="S69" s="18"/>
      <c r="T69" s="18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</row>
    <row r="70" spans="1:31" ht="22.5" customHeight="1" x14ac:dyDescent="0.25">
      <c r="A70" s="16">
        <f t="shared" si="8"/>
        <v>0</v>
      </c>
      <c r="B70" s="17">
        <f t="shared" si="7"/>
        <v>69</v>
      </c>
      <c r="C70" s="18" t="s">
        <v>247</v>
      </c>
      <c r="D70" s="18" t="s">
        <v>324</v>
      </c>
      <c r="E70" s="19">
        <v>542015328</v>
      </c>
      <c r="F70" s="19" t="s">
        <v>325</v>
      </c>
      <c r="G70" s="20">
        <v>28027</v>
      </c>
      <c r="H70" s="19" t="s">
        <v>326</v>
      </c>
      <c r="I70" s="19">
        <v>89654885545</v>
      </c>
      <c r="J70" s="19" t="s">
        <v>327</v>
      </c>
      <c r="K70" s="18"/>
      <c r="L70" s="18"/>
      <c r="M70" s="18"/>
      <c r="N70" s="21"/>
      <c r="O70" s="18"/>
      <c r="P70" s="18" t="s">
        <v>26</v>
      </c>
      <c r="Q70" s="22">
        <v>45348</v>
      </c>
      <c r="R70" s="18">
        <v>242</v>
      </c>
      <c r="S70" s="18"/>
      <c r="T70" s="18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</row>
    <row r="71" spans="1:31" ht="22.5" customHeight="1" x14ac:dyDescent="0.25">
      <c r="A71" s="16">
        <f t="shared" si="8"/>
        <v>0</v>
      </c>
      <c r="B71" s="17">
        <f t="shared" si="7"/>
        <v>70</v>
      </c>
      <c r="C71" s="18" t="s">
        <v>247</v>
      </c>
      <c r="D71" s="18" t="s">
        <v>324</v>
      </c>
      <c r="E71" s="19">
        <v>542015328</v>
      </c>
      <c r="F71" s="19" t="s">
        <v>328</v>
      </c>
      <c r="G71" s="20">
        <v>35065</v>
      </c>
      <c r="H71" s="19" t="s">
        <v>329</v>
      </c>
      <c r="I71" s="19">
        <v>89282195722</v>
      </c>
      <c r="J71" s="19" t="s">
        <v>330</v>
      </c>
      <c r="K71" s="18"/>
      <c r="L71" s="18"/>
      <c r="M71" s="18"/>
      <c r="N71" s="21"/>
      <c r="O71" s="18"/>
      <c r="P71" s="18" t="s">
        <v>26</v>
      </c>
      <c r="Q71" s="22">
        <v>45348</v>
      </c>
      <c r="R71" s="18">
        <v>243</v>
      </c>
      <c r="S71" s="18"/>
      <c r="T71" s="18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</row>
    <row r="72" spans="1:31" ht="22.5" customHeight="1" x14ac:dyDescent="0.25">
      <c r="A72" s="16">
        <f t="shared" si="8"/>
        <v>0</v>
      </c>
      <c r="B72" s="17">
        <f t="shared" si="7"/>
        <v>71</v>
      </c>
      <c r="C72" s="18" t="s">
        <v>247</v>
      </c>
      <c r="D72" s="18" t="s">
        <v>324</v>
      </c>
      <c r="E72" s="19">
        <v>542015328</v>
      </c>
      <c r="F72" s="19" t="s">
        <v>331</v>
      </c>
      <c r="G72" s="20">
        <v>34402</v>
      </c>
      <c r="H72" s="19" t="s">
        <v>332</v>
      </c>
      <c r="I72" s="19">
        <v>89882629959</v>
      </c>
      <c r="J72" s="19" t="s">
        <v>333</v>
      </c>
      <c r="K72" s="18" t="s">
        <v>25</v>
      </c>
      <c r="L72" s="18">
        <v>40</v>
      </c>
      <c r="M72" s="18">
        <v>34</v>
      </c>
      <c r="N72" s="21">
        <v>378</v>
      </c>
      <c r="O72" s="18"/>
      <c r="P72" s="18" t="s">
        <v>26</v>
      </c>
      <c r="Q72" s="22">
        <v>45348</v>
      </c>
      <c r="R72" s="18">
        <v>244</v>
      </c>
      <c r="S72" s="18"/>
      <c r="T72" s="18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</row>
    <row r="73" spans="1:31" ht="22.5" customHeight="1" x14ac:dyDescent="0.25">
      <c r="A73" s="16">
        <f t="shared" si="8"/>
        <v>0</v>
      </c>
      <c r="B73" s="17">
        <f t="shared" si="7"/>
        <v>72</v>
      </c>
      <c r="C73" s="18" t="s">
        <v>247</v>
      </c>
      <c r="D73" s="18" t="s">
        <v>334</v>
      </c>
      <c r="E73" s="19">
        <v>542030090</v>
      </c>
      <c r="F73" s="19" t="s">
        <v>335</v>
      </c>
      <c r="G73" s="20">
        <v>27581</v>
      </c>
      <c r="H73" s="19">
        <v>10542757943</v>
      </c>
      <c r="I73" s="19">
        <v>9280455499</v>
      </c>
      <c r="J73" s="19" t="s">
        <v>336</v>
      </c>
      <c r="K73" s="18" t="s">
        <v>25</v>
      </c>
      <c r="L73" s="18">
        <v>16</v>
      </c>
      <c r="M73" s="18">
        <v>12</v>
      </c>
      <c r="N73" s="21">
        <v>287</v>
      </c>
      <c r="O73" s="18"/>
      <c r="P73" s="18" t="s">
        <v>26</v>
      </c>
      <c r="Q73" s="22">
        <v>45348</v>
      </c>
      <c r="R73" s="18">
        <v>245</v>
      </c>
      <c r="S73" s="18"/>
      <c r="T73" s="18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</row>
    <row r="74" spans="1:31" ht="22.5" customHeight="1" x14ac:dyDescent="0.25">
      <c r="A74" s="16">
        <f t="shared" si="8"/>
        <v>0</v>
      </c>
      <c r="B74" s="17">
        <f t="shared" si="7"/>
        <v>73</v>
      </c>
      <c r="C74" s="30" t="s">
        <v>247</v>
      </c>
      <c r="D74" s="31" t="s">
        <v>6199</v>
      </c>
      <c r="E74" s="32"/>
      <c r="F74" s="33" t="s">
        <v>6261</v>
      </c>
      <c r="G74" s="32"/>
      <c r="H74" s="32"/>
      <c r="I74" s="34" t="s">
        <v>6324</v>
      </c>
      <c r="J74" s="34" t="s">
        <v>6325</v>
      </c>
      <c r="K74" s="32"/>
      <c r="L74" s="32"/>
      <c r="M74" s="32"/>
      <c r="N74" s="32"/>
      <c r="O74" s="32"/>
      <c r="P74" s="18" t="s">
        <v>26</v>
      </c>
      <c r="Q74" s="22">
        <v>45348</v>
      </c>
      <c r="R74" s="18">
        <v>246</v>
      </c>
      <c r="S74" s="32"/>
      <c r="T74" s="3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</row>
    <row r="75" spans="1:31" ht="22.5" customHeight="1" x14ac:dyDescent="0.25">
      <c r="A75" s="16">
        <f t="shared" si="8"/>
        <v>1</v>
      </c>
      <c r="B75" s="17">
        <f t="shared" si="7"/>
        <v>74</v>
      </c>
      <c r="C75" s="18" t="s">
        <v>337</v>
      </c>
      <c r="D75" s="18" t="s">
        <v>338</v>
      </c>
      <c r="E75" s="19">
        <v>511003160</v>
      </c>
      <c r="F75" s="19" t="s">
        <v>339</v>
      </c>
      <c r="G75" s="36">
        <v>36479</v>
      </c>
      <c r="H75" s="19" t="s">
        <v>340</v>
      </c>
      <c r="I75" s="19">
        <v>89604145780</v>
      </c>
      <c r="J75" s="19" t="s">
        <v>341</v>
      </c>
      <c r="K75" s="18" t="s">
        <v>25</v>
      </c>
      <c r="L75" s="18">
        <v>11</v>
      </c>
      <c r="M75" s="18">
        <v>11</v>
      </c>
      <c r="N75" s="21">
        <v>9</v>
      </c>
      <c r="O75" s="18"/>
      <c r="P75" s="18" t="s">
        <v>26</v>
      </c>
      <c r="Q75" s="22">
        <v>45348</v>
      </c>
      <c r="R75" s="18">
        <v>530</v>
      </c>
      <c r="S75" s="18"/>
      <c r="T75" s="18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</row>
    <row r="76" spans="1:31" ht="22.5" customHeight="1" x14ac:dyDescent="0.25">
      <c r="A76" s="16">
        <f t="shared" si="8"/>
        <v>1</v>
      </c>
      <c r="B76" s="17">
        <f t="shared" si="7"/>
        <v>75</v>
      </c>
      <c r="C76" s="18" t="s">
        <v>337</v>
      </c>
      <c r="D76" s="18" t="s">
        <v>342</v>
      </c>
      <c r="E76" s="19">
        <v>511003178</v>
      </c>
      <c r="F76" s="19" t="s">
        <v>343</v>
      </c>
      <c r="G76" s="35">
        <v>33186</v>
      </c>
      <c r="H76" s="19" t="s">
        <v>344</v>
      </c>
      <c r="I76" s="19">
        <v>89674007784</v>
      </c>
      <c r="J76" s="19" t="s">
        <v>345</v>
      </c>
      <c r="K76" s="18" t="s">
        <v>25</v>
      </c>
      <c r="L76" s="18">
        <v>8</v>
      </c>
      <c r="M76" s="18">
        <v>8</v>
      </c>
      <c r="N76" s="21">
        <v>3</v>
      </c>
      <c r="O76" s="18"/>
      <c r="P76" s="18" t="s">
        <v>26</v>
      </c>
      <c r="Q76" s="22">
        <v>45348</v>
      </c>
      <c r="R76" s="18">
        <v>531</v>
      </c>
      <c r="S76" s="18"/>
      <c r="T76" s="18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</row>
    <row r="77" spans="1:31" ht="22.5" customHeight="1" x14ac:dyDescent="0.25">
      <c r="A77" s="16">
        <f t="shared" si="8"/>
        <v>1</v>
      </c>
      <c r="B77" s="17">
        <f t="shared" si="7"/>
        <v>76</v>
      </c>
      <c r="C77" s="18" t="s">
        <v>337</v>
      </c>
      <c r="D77" s="18" t="s">
        <v>346</v>
      </c>
      <c r="E77" s="19">
        <v>511003026</v>
      </c>
      <c r="F77" s="19" t="s">
        <v>347</v>
      </c>
      <c r="G77" s="35">
        <v>32685</v>
      </c>
      <c r="H77" s="19" t="s">
        <v>348</v>
      </c>
      <c r="I77" s="19">
        <v>89634210788</v>
      </c>
      <c r="J77" s="19" t="s">
        <v>349</v>
      </c>
      <c r="K77" s="18" t="s">
        <v>25</v>
      </c>
      <c r="L77" s="18">
        <v>16</v>
      </c>
      <c r="M77" s="18">
        <v>16</v>
      </c>
      <c r="N77" s="21">
        <v>36</v>
      </c>
      <c r="O77" s="18"/>
      <c r="P77" s="18" t="s">
        <v>26</v>
      </c>
      <c r="Q77" s="22">
        <v>45348</v>
      </c>
      <c r="R77" s="18">
        <v>532</v>
      </c>
      <c r="S77" s="18"/>
      <c r="T77" s="18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</row>
    <row r="78" spans="1:31" ht="22.5" customHeight="1" x14ac:dyDescent="0.25">
      <c r="A78" s="16">
        <f t="shared" si="8"/>
        <v>1</v>
      </c>
      <c r="B78" s="17">
        <f t="shared" si="7"/>
        <v>77</v>
      </c>
      <c r="C78" s="18" t="s">
        <v>337</v>
      </c>
      <c r="D78" s="18" t="s">
        <v>350</v>
      </c>
      <c r="E78" s="19">
        <v>511004260</v>
      </c>
      <c r="F78" s="19" t="s">
        <v>351</v>
      </c>
      <c r="G78" s="35">
        <v>28359</v>
      </c>
      <c r="H78" s="19" t="s">
        <v>352</v>
      </c>
      <c r="I78" s="19">
        <v>89637927890</v>
      </c>
      <c r="J78" s="19" t="s">
        <v>353</v>
      </c>
      <c r="K78" s="18" t="s">
        <v>25</v>
      </c>
      <c r="L78" s="18">
        <v>11</v>
      </c>
      <c r="M78" s="18">
        <v>11</v>
      </c>
      <c r="N78" s="21">
        <v>28</v>
      </c>
      <c r="O78" s="18"/>
      <c r="P78" s="18" t="s">
        <v>26</v>
      </c>
      <c r="Q78" s="22">
        <v>45348</v>
      </c>
      <c r="R78" s="18">
        <v>533</v>
      </c>
      <c r="S78" s="18"/>
      <c r="T78" s="18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</row>
    <row r="79" spans="1:31" ht="22.5" customHeight="1" x14ac:dyDescent="0.25">
      <c r="A79" s="16">
        <f t="shared" si="8"/>
        <v>1</v>
      </c>
      <c r="B79" s="17">
        <f t="shared" si="7"/>
        <v>78</v>
      </c>
      <c r="C79" s="18" t="s">
        <v>337</v>
      </c>
      <c r="D79" s="18" t="s">
        <v>354</v>
      </c>
      <c r="E79" s="19">
        <v>511002907</v>
      </c>
      <c r="F79" s="19" t="s">
        <v>355</v>
      </c>
      <c r="G79" s="35">
        <v>29133</v>
      </c>
      <c r="H79" s="19" t="s">
        <v>356</v>
      </c>
      <c r="I79" s="19">
        <v>89637948375</v>
      </c>
      <c r="J79" s="19" t="s">
        <v>357</v>
      </c>
      <c r="K79" s="18" t="s">
        <v>25</v>
      </c>
      <c r="L79" s="18">
        <v>6</v>
      </c>
      <c r="M79" s="18">
        <v>6</v>
      </c>
      <c r="N79" s="21">
        <v>12</v>
      </c>
      <c r="O79" s="18"/>
      <c r="P79" s="18" t="s">
        <v>26</v>
      </c>
      <c r="Q79" s="22">
        <v>45348</v>
      </c>
      <c r="R79" s="18">
        <v>534</v>
      </c>
      <c r="S79" s="18"/>
      <c r="T79" s="18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</row>
    <row r="80" spans="1:31" ht="22.5" customHeight="1" x14ac:dyDescent="0.25">
      <c r="A80" s="16">
        <f t="shared" si="8"/>
        <v>1</v>
      </c>
      <c r="B80" s="17">
        <f t="shared" si="7"/>
        <v>79</v>
      </c>
      <c r="C80" s="18" t="s">
        <v>337</v>
      </c>
      <c r="D80" s="18" t="s">
        <v>358</v>
      </c>
      <c r="E80" s="19">
        <v>511003587</v>
      </c>
      <c r="F80" s="19" t="s">
        <v>359</v>
      </c>
      <c r="G80" s="36">
        <v>33538</v>
      </c>
      <c r="H80" s="19">
        <v>15032961032</v>
      </c>
      <c r="I80" s="19">
        <v>89634048471</v>
      </c>
      <c r="J80" s="19" t="s">
        <v>360</v>
      </c>
      <c r="K80" s="18" t="s">
        <v>25</v>
      </c>
      <c r="L80" s="18">
        <v>7</v>
      </c>
      <c r="M80" s="18">
        <v>7</v>
      </c>
      <c r="N80" s="21">
        <v>24</v>
      </c>
      <c r="O80" s="18"/>
      <c r="P80" s="18" t="s">
        <v>26</v>
      </c>
      <c r="Q80" s="22">
        <v>45348</v>
      </c>
      <c r="R80" s="18">
        <v>535</v>
      </c>
      <c r="S80" s="18"/>
      <c r="T80" s="18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</row>
    <row r="81" spans="1:31" ht="22.5" customHeight="1" x14ac:dyDescent="0.25">
      <c r="A81" s="16">
        <f t="shared" si="8"/>
        <v>1</v>
      </c>
      <c r="B81" s="17">
        <f t="shared" si="7"/>
        <v>80</v>
      </c>
      <c r="C81" s="18" t="s">
        <v>337</v>
      </c>
      <c r="D81" s="18" t="s">
        <v>361</v>
      </c>
      <c r="E81" s="19">
        <v>511003139</v>
      </c>
      <c r="F81" s="19" t="s">
        <v>362</v>
      </c>
      <c r="G81" s="35">
        <v>32607</v>
      </c>
      <c r="H81" s="19" t="s">
        <v>363</v>
      </c>
      <c r="I81" s="19">
        <v>89094790850</v>
      </c>
      <c r="J81" s="19" t="s">
        <v>364</v>
      </c>
      <c r="K81" s="18" t="s">
        <v>25</v>
      </c>
      <c r="L81" s="18">
        <v>10</v>
      </c>
      <c r="M81" s="18">
        <v>9</v>
      </c>
      <c r="N81" s="21">
        <v>86</v>
      </c>
      <c r="O81" s="18"/>
      <c r="P81" s="18" t="s">
        <v>26</v>
      </c>
      <c r="Q81" s="22">
        <v>45348</v>
      </c>
      <c r="R81" s="18">
        <v>536</v>
      </c>
      <c r="S81" s="18"/>
      <c r="T81" s="18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</row>
    <row r="82" spans="1:31" ht="22.5" customHeight="1" x14ac:dyDescent="0.25">
      <c r="A82" s="16">
        <f t="shared" si="8"/>
        <v>1</v>
      </c>
      <c r="B82" s="17">
        <f t="shared" si="7"/>
        <v>81</v>
      </c>
      <c r="C82" s="18" t="s">
        <v>337</v>
      </c>
      <c r="D82" s="18" t="s">
        <v>365</v>
      </c>
      <c r="E82" s="19">
        <v>511003450</v>
      </c>
      <c r="F82" s="19" t="s">
        <v>366</v>
      </c>
      <c r="G82" s="36">
        <v>19493</v>
      </c>
      <c r="H82" s="19" t="s">
        <v>367</v>
      </c>
      <c r="I82" s="19">
        <v>89094832094</v>
      </c>
      <c r="J82" s="19" t="s">
        <v>368</v>
      </c>
      <c r="K82" s="18" t="s">
        <v>25</v>
      </c>
      <c r="L82" s="18">
        <v>14</v>
      </c>
      <c r="M82" s="18">
        <v>14</v>
      </c>
      <c r="N82" s="21">
        <v>39</v>
      </c>
      <c r="O82" s="18"/>
      <c r="P82" s="18" t="s">
        <v>26</v>
      </c>
      <c r="Q82" s="22">
        <v>45348</v>
      </c>
      <c r="R82" s="18">
        <v>537</v>
      </c>
      <c r="S82" s="18"/>
      <c r="T82" s="18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</row>
    <row r="83" spans="1:31" ht="22.5" customHeight="1" x14ac:dyDescent="0.25">
      <c r="A83" s="16">
        <f t="shared" si="8"/>
        <v>1</v>
      </c>
      <c r="B83" s="17">
        <f t="shared" si="7"/>
        <v>1</v>
      </c>
      <c r="C83" s="18" t="s">
        <v>337</v>
      </c>
      <c r="D83" s="18" t="s">
        <v>369</v>
      </c>
      <c r="E83" s="19">
        <v>511003121</v>
      </c>
      <c r="F83" s="19" t="s">
        <v>370</v>
      </c>
      <c r="G83" s="35">
        <v>34700</v>
      </c>
      <c r="H83" s="19" t="s">
        <v>371</v>
      </c>
      <c r="I83" s="19">
        <v>89604210197</v>
      </c>
      <c r="J83" s="19" t="s">
        <v>372</v>
      </c>
      <c r="K83" s="18" t="s">
        <v>25</v>
      </c>
      <c r="L83" s="18">
        <v>6</v>
      </c>
      <c r="M83" s="18">
        <v>6</v>
      </c>
      <c r="N83" s="21">
        <v>14</v>
      </c>
      <c r="O83" s="18"/>
      <c r="P83" s="18" t="s">
        <v>26</v>
      </c>
      <c r="Q83" s="22">
        <v>45349</v>
      </c>
      <c r="R83" s="18">
        <v>538</v>
      </c>
      <c r="S83" s="18"/>
      <c r="T83" s="18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</row>
    <row r="84" spans="1:31" ht="22.5" customHeight="1" x14ac:dyDescent="0.25">
      <c r="A84" s="16">
        <f t="shared" si="8"/>
        <v>1</v>
      </c>
      <c r="B84" s="17">
        <f t="shared" si="7"/>
        <v>2</v>
      </c>
      <c r="C84" s="18" t="s">
        <v>337</v>
      </c>
      <c r="D84" s="18" t="s">
        <v>373</v>
      </c>
      <c r="E84" s="19">
        <v>511002791</v>
      </c>
      <c r="F84" s="19" t="s">
        <v>374</v>
      </c>
      <c r="G84" s="35">
        <v>23282</v>
      </c>
      <c r="H84" s="19" t="s">
        <v>375</v>
      </c>
      <c r="I84" s="19">
        <v>89640065111</v>
      </c>
      <c r="J84" s="19" t="s">
        <v>376</v>
      </c>
      <c r="K84" s="18" t="s">
        <v>25</v>
      </c>
      <c r="L84" s="18">
        <v>15</v>
      </c>
      <c r="M84" s="18">
        <v>15</v>
      </c>
      <c r="N84" s="21">
        <v>42</v>
      </c>
      <c r="O84" s="18"/>
      <c r="P84" s="18" t="s">
        <v>26</v>
      </c>
      <c r="Q84" s="22">
        <v>45349</v>
      </c>
      <c r="R84" s="18">
        <v>539</v>
      </c>
      <c r="S84" s="18"/>
      <c r="T84" s="18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</row>
    <row r="85" spans="1:31" ht="22.5" customHeight="1" x14ac:dyDescent="0.25">
      <c r="A85" s="16">
        <f t="shared" si="8"/>
        <v>1</v>
      </c>
      <c r="B85" s="17">
        <f t="shared" si="7"/>
        <v>3</v>
      </c>
      <c r="C85" s="18" t="s">
        <v>337</v>
      </c>
      <c r="D85" s="18" t="s">
        <v>377</v>
      </c>
      <c r="E85" s="19">
        <v>511003202</v>
      </c>
      <c r="F85" s="19" t="s">
        <v>378</v>
      </c>
      <c r="G85" s="35">
        <v>29708</v>
      </c>
      <c r="H85" s="19">
        <v>13995280611</v>
      </c>
      <c r="I85" s="19">
        <v>89654866233</v>
      </c>
      <c r="J85" s="19" t="s">
        <v>379</v>
      </c>
      <c r="K85" s="18" t="s">
        <v>25</v>
      </c>
      <c r="L85" s="18">
        <v>20</v>
      </c>
      <c r="M85" s="18">
        <v>20</v>
      </c>
      <c r="N85" s="21">
        <v>116</v>
      </c>
      <c r="O85" s="18"/>
      <c r="P85" s="18" t="s">
        <v>26</v>
      </c>
      <c r="Q85" s="22">
        <v>45349</v>
      </c>
      <c r="R85" s="18">
        <v>540</v>
      </c>
      <c r="S85" s="18"/>
      <c r="T85" s="18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</row>
    <row r="86" spans="1:31" ht="22.5" customHeight="1" x14ac:dyDescent="0.25">
      <c r="A86" s="16">
        <f t="shared" si="8"/>
        <v>1</v>
      </c>
      <c r="B86" s="17">
        <f t="shared" si="7"/>
        <v>4</v>
      </c>
      <c r="C86" s="18" t="s">
        <v>337</v>
      </c>
      <c r="D86" s="18" t="s">
        <v>380</v>
      </c>
      <c r="E86" s="19">
        <v>511003097</v>
      </c>
      <c r="F86" s="19" t="s">
        <v>381</v>
      </c>
      <c r="G86" s="35">
        <v>25283</v>
      </c>
      <c r="H86" s="19" t="s">
        <v>382</v>
      </c>
      <c r="I86" s="19">
        <v>89634046658</v>
      </c>
      <c r="J86" s="19" t="s">
        <v>383</v>
      </c>
      <c r="K86" s="18" t="s">
        <v>25</v>
      </c>
      <c r="L86" s="18">
        <v>16</v>
      </c>
      <c r="M86" s="18">
        <v>16</v>
      </c>
      <c r="N86" s="21">
        <v>67</v>
      </c>
      <c r="O86" s="18"/>
      <c r="P86" s="18" t="s">
        <v>26</v>
      </c>
      <c r="Q86" s="22">
        <v>45349</v>
      </c>
      <c r="R86" s="18">
        <v>541</v>
      </c>
      <c r="S86" s="18"/>
      <c r="T86" s="18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</row>
    <row r="87" spans="1:31" ht="22.5" customHeight="1" x14ac:dyDescent="0.25">
      <c r="A87" s="16">
        <f t="shared" si="8"/>
        <v>1</v>
      </c>
      <c r="B87" s="17">
        <f t="shared" si="7"/>
        <v>5</v>
      </c>
      <c r="C87" s="18" t="s">
        <v>337</v>
      </c>
      <c r="D87" s="18" t="s">
        <v>384</v>
      </c>
      <c r="E87" s="19">
        <v>511004213</v>
      </c>
      <c r="F87" s="19" t="s">
        <v>385</v>
      </c>
      <c r="G87" s="35">
        <v>29891</v>
      </c>
      <c r="H87" s="19" t="s">
        <v>386</v>
      </c>
      <c r="I87" s="19">
        <v>89654857873</v>
      </c>
      <c r="J87" s="19" t="s">
        <v>387</v>
      </c>
      <c r="K87" s="18" t="s">
        <v>25</v>
      </c>
      <c r="L87" s="18">
        <v>11</v>
      </c>
      <c r="M87" s="18">
        <v>11</v>
      </c>
      <c r="N87" s="21">
        <v>26</v>
      </c>
      <c r="O87" s="18"/>
      <c r="P87" s="18" t="s">
        <v>26</v>
      </c>
      <c r="Q87" s="22">
        <v>45349</v>
      </c>
      <c r="R87" s="18">
        <v>542</v>
      </c>
      <c r="S87" s="18"/>
      <c r="T87" s="18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</row>
    <row r="88" spans="1:31" ht="22.5" customHeight="1" x14ac:dyDescent="0.25">
      <c r="A88" s="16">
        <f t="shared" si="8"/>
        <v>1</v>
      </c>
      <c r="B88" s="17">
        <f t="shared" si="7"/>
        <v>6</v>
      </c>
      <c r="C88" s="18" t="s">
        <v>337</v>
      </c>
      <c r="D88" s="18" t="s">
        <v>388</v>
      </c>
      <c r="E88" s="19">
        <v>511003058</v>
      </c>
      <c r="F88" s="19" t="s">
        <v>389</v>
      </c>
      <c r="G88" s="36">
        <v>31659</v>
      </c>
      <c r="H88" s="19" t="s">
        <v>390</v>
      </c>
      <c r="I88" s="19">
        <v>89640150346</v>
      </c>
      <c r="J88" s="19" t="s">
        <v>391</v>
      </c>
      <c r="K88" s="18" t="s">
        <v>25</v>
      </c>
      <c r="L88" s="18">
        <v>24</v>
      </c>
      <c r="M88" s="18">
        <v>24</v>
      </c>
      <c r="N88" s="21">
        <v>129</v>
      </c>
      <c r="O88" s="18"/>
      <c r="P88" s="18" t="s">
        <v>26</v>
      </c>
      <c r="Q88" s="22">
        <v>45349</v>
      </c>
      <c r="R88" s="18">
        <v>543</v>
      </c>
      <c r="S88" s="18"/>
      <c r="T88" s="18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</row>
    <row r="89" spans="1:31" ht="22.5" customHeight="1" x14ac:dyDescent="0.25">
      <c r="A89" s="16">
        <f t="shared" si="8"/>
        <v>1</v>
      </c>
      <c r="B89" s="17">
        <f t="shared" si="7"/>
        <v>7</v>
      </c>
      <c r="C89" s="18" t="s">
        <v>337</v>
      </c>
      <c r="D89" s="18" t="s">
        <v>392</v>
      </c>
      <c r="E89" s="19">
        <v>511002946</v>
      </c>
      <c r="F89" s="19" t="s">
        <v>393</v>
      </c>
      <c r="G89" s="19" t="s">
        <v>394</v>
      </c>
      <c r="H89" s="19" t="s">
        <v>395</v>
      </c>
      <c r="I89" s="19">
        <v>89620093707</v>
      </c>
      <c r="J89" s="19" t="s">
        <v>396</v>
      </c>
      <c r="K89" s="18" t="s">
        <v>25</v>
      </c>
      <c r="L89" s="18">
        <v>11</v>
      </c>
      <c r="M89" s="18">
        <v>11</v>
      </c>
      <c r="N89" s="21">
        <v>26</v>
      </c>
      <c r="O89" s="18"/>
      <c r="P89" s="18" t="s">
        <v>26</v>
      </c>
      <c r="Q89" s="22">
        <v>45349</v>
      </c>
      <c r="R89" s="18">
        <v>544</v>
      </c>
      <c r="S89" s="18"/>
      <c r="T89" s="18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</row>
    <row r="90" spans="1:31" ht="22.5" customHeight="1" x14ac:dyDescent="0.25">
      <c r="A90" s="16">
        <f t="shared" si="8"/>
        <v>1</v>
      </c>
      <c r="B90" s="17">
        <f t="shared" si="7"/>
        <v>8</v>
      </c>
      <c r="C90" s="18" t="s">
        <v>337</v>
      </c>
      <c r="D90" s="18" t="s">
        <v>397</v>
      </c>
      <c r="E90" s="19">
        <v>511002985</v>
      </c>
      <c r="F90" s="19" t="s">
        <v>398</v>
      </c>
      <c r="G90" s="35">
        <v>24970</v>
      </c>
      <c r="H90" s="19">
        <v>7325228447</v>
      </c>
      <c r="I90" s="19">
        <v>89285345268</v>
      </c>
      <c r="J90" s="19" t="s">
        <v>399</v>
      </c>
      <c r="K90" s="18" t="s">
        <v>25</v>
      </c>
      <c r="L90" s="18">
        <v>21</v>
      </c>
      <c r="M90" s="18">
        <v>19</v>
      </c>
      <c r="N90" s="21">
        <v>91</v>
      </c>
      <c r="O90" s="18"/>
      <c r="P90" s="18" t="s">
        <v>26</v>
      </c>
      <c r="Q90" s="22">
        <v>45349</v>
      </c>
      <c r="R90" s="18">
        <v>545</v>
      </c>
      <c r="S90" s="18"/>
      <c r="T90" s="18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</row>
    <row r="91" spans="1:31" ht="22.5" customHeight="1" x14ac:dyDescent="0.25">
      <c r="A91" s="16">
        <f t="shared" si="8"/>
        <v>1</v>
      </c>
      <c r="B91" s="17">
        <f t="shared" si="7"/>
        <v>9</v>
      </c>
      <c r="C91" s="18" t="s">
        <v>337</v>
      </c>
      <c r="D91" s="18" t="s">
        <v>400</v>
      </c>
      <c r="E91" s="19">
        <v>511003107</v>
      </c>
      <c r="F91" s="19" t="s">
        <v>401</v>
      </c>
      <c r="G91" s="20">
        <v>25204</v>
      </c>
      <c r="H91" s="19" t="s">
        <v>402</v>
      </c>
      <c r="I91" s="19">
        <v>89674057782</v>
      </c>
      <c r="J91" s="19" t="s">
        <v>403</v>
      </c>
      <c r="K91" s="18" t="s">
        <v>25</v>
      </c>
      <c r="L91" s="18">
        <v>7</v>
      </c>
      <c r="M91" s="18">
        <v>7</v>
      </c>
      <c r="N91" s="21">
        <v>12</v>
      </c>
      <c r="O91" s="18"/>
      <c r="P91" s="18" t="s">
        <v>26</v>
      </c>
      <c r="Q91" s="22">
        <v>45349</v>
      </c>
      <c r="R91" s="18">
        <v>546</v>
      </c>
      <c r="S91" s="18"/>
      <c r="T91" s="18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</row>
    <row r="92" spans="1:31" ht="22.5" customHeight="1" x14ac:dyDescent="0.25">
      <c r="A92" s="16">
        <f t="shared" si="8"/>
        <v>1</v>
      </c>
      <c r="B92" s="17">
        <f t="shared" si="7"/>
        <v>10</v>
      </c>
      <c r="C92" s="18" t="s">
        <v>337</v>
      </c>
      <c r="D92" s="18" t="s">
        <v>404</v>
      </c>
      <c r="E92" s="19">
        <v>511004196</v>
      </c>
      <c r="F92" s="19" t="s">
        <v>405</v>
      </c>
      <c r="G92" s="35">
        <v>22689</v>
      </c>
      <c r="H92" s="19">
        <v>51101014412</v>
      </c>
      <c r="I92" s="19">
        <v>89604214990</v>
      </c>
      <c r="J92" s="19" t="s">
        <v>406</v>
      </c>
      <c r="K92" s="18" t="s">
        <v>25</v>
      </c>
      <c r="L92" s="18">
        <v>21</v>
      </c>
      <c r="M92" s="18">
        <v>21</v>
      </c>
      <c r="N92" s="21">
        <v>106</v>
      </c>
      <c r="O92" s="18"/>
      <c r="P92" s="18" t="s">
        <v>26</v>
      </c>
      <c r="Q92" s="22">
        <v>45349</v>
      </c>
      <c r="R92" s="18">
        <v>547</v>
      </c>
      <c r="S92" s="18"/>
      <c r="T92" s="18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</row>
    <row r="93" spans="1:31" ht="22.5" customHeight="1" x14ac:dyDescent="0.25">
      <c r="A93" s="16">
        <f t="shared" si="8"/>
        <v>1</v>
      </c>
      <c r="B93" s="17">
        <f t="shared" si="7"/>
        <v>11</v>
      </c>
      <c r="C93" s="18" t="s">
        <v>337</v>
      </c>
      <c r="D93" s="18" t="s">
        <v>407</v>
      </c>
      <c r="E93" s="19">
        <v>511002745</v>
      </c>
      <c r="F93" s="19" t="s">
        <v>408</v>
      </c>
      <c r="G93" s="36">
        <v>25886</v>
      </c>
      <c r="H93" s="19">
        <v>7325200829</v>
      </c>
      <c r="I93" s="19">
        <v>89064501578</v>
      </c>
      <c r="J93" s="19" t="s">
        <v>409</v>
      </c>
      <c r="K93" s="18" t="s">
        <v>25</v>
      </c>
      <c r="L93" s="18">
        <v>32</v>
      </c>
      <c r="M93" s="18">
        <v>30</v>
      </c>
      <c r="N93" s="21">
        <v>211</v>
      </c>
      <c r="O93" s="18"/>
      <c r="P93" s="18" t="s">
        <v>26</v>
      </c>
      <c r="Q93" s="22">
        <v>45349</v>
      </c>
      <c r="R93" s="18">
        <v>548</v>
      </c>
      <c r="S93" s="18"/>
      <c r="T93" s="18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</row>
    <row r="94" spans="1:31" ht="22.5" customHeight="1" x14ac:dyDescent="0.25">
      <c r="A94" s="16">
        <f t="shared" si="8"/>
        <v>1</v>
      </c>
      <c r="B94" s="17">
        <f t="shared" si="7"/>
        <v>12</v>
      </c>
      <c r="C94" s="18" t="s">
        <v>337</v>
      </c>
      <c r="D94" s="18" t="s">
        <v>410</v>
      </c>
      <c r="E94" s="19">
        <v>511003040</v>
      </c>
      <c r="F94" s="19" t="s">
        <v>411</v>
      </c>
      <c r="G94" s="35">
        <v>25823</v>
      </c>
      <c r="H94" s="19" t="s">
        <v>412</v>
      </c>
      <c r="I94" s="19">
        <v>89064503960</v>
      </c>
      <c r="J94" s="19" t="s">
        <v>413</v>
      </c>
      <c r="K94" s="18" t="s">
        <v>25</v>
      </c>
      <c r="L94" s="18">
        <v>10</v>
      </c>
      <c r="M94" s="18">
        <v>6</v>
      </c>
      <c r="N94" s="21">
        <v>42</v>
      </c>
      <c r="O94" s="18"/>
      <c r="P94" s="18" t="s">
        <v>26</v>
      </c>
      <c r="Q94" s="22">
        <v>45349</v>
      </c>
      <c r="R94" s="18">
        <v>549</v>
      </c>
      <c r="S94" s="18"/>
      <c r="T94" s="18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</row>
    <row r="95" spans="1:31" ht="22.5" customHeight="1" x14ac:dyDescent="0.25">
      <c r="A95" s="16">
        <f t="shared" si="8"/>
        <v>1</v>
      </c>
      <c r="B95" s="17">
        <f t="shared" si="7"/>
        <v>13</v>
      </c>
      <c r="C95" s="18" t="s">
        <v>337</v>
      </c>
      <c r="D95" s="18" t="s">
        <v>414</v>
      </c>
      <c r="E95" s="19">
        <v>511003516</v>
      </c>
      <c r="F95" s="19" t="s">
        <v>415</v>
      </c>
      <c r="G95" s="36">
        <v>20830</v>
      </c>
      <c r="H95" s="19" t="s">
        <v>416</v>
      </c>
      <c r="I95" s="19">
        <v>86930164167</v>
      </c>
      <c r="J95" s="19" t="s">
        <v>417</v>
      </c>
      <c r="K95" s="18" t="s">
        <v>25</v>
      </c>
      <c r="L95" s="18">
        <v>18</v>
      </c>
      <c r="M95" s="18">
        <v>17</v>
      </c>
      <c r="N95" s="21">
        <v>72</v>
      </c>
      <c r="O95" s="18"/>
      <c r="P95" s="18" t="s">
        <v>26</v>
      </c>
      <c r="Q95" s="22">
        <v>45349</v>
      </c>
      <c r="R95" s="18">
        <v>550</v>
      </c>
      <c r="S95" s="18"/>
      <c r="T95" s="18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</row>
    <row r="96" spans="1:31" ht="22.5" customHeight="1" x14ac:dyDescent="0.25">
      <c r="A96" s="16">
        <f t="shared" si="8"/>
        <v>1</v>
      </c>
      <c r="B96" s="17">
        <f t="shared" si="7"/>
        <v>14</v>
      </c>
      <c r="C96" s="18" t="s">
        <v>337</v>
      </c>
      <c r="D96" s="18" t="s">
        <v>418</v>
      </c>
      <c r="E96" s="19">
        <v>511003523</v>
      </c>
      <c r="F96" s="19" t="s">
        <v>419</v>
      </c>
      <c r="G96" s="19" t="s">
        <v>420</v>
      </c>
      <c r="H96" s="19" t="s">
        <v>421</v>
      </c>
      <c r="I96" s="19">
        <v>89679422017</v>
      </c>
      <c r="J96" s="19" t="s">
        <v>422</v>
      </c>
      <c r="K96" s="18" t="s">
        <v>25</v>
      </c>
      <c r="L96" s="18">
        <v>12</v>
      </c>
      <c r="M96" s="18">
        <v>12</v>
      </c>
      <c r="N96" s="21">
        <v>19</v>
      </c>
      <c r="O96" s="18"/>
      <c r="P96" s="18" t="s">
        <v>26</v>
      </c>
      <c r="Q96" s="22">
        <v>45349</v>
      </c>
      <c r="R96" s="18">
        <v>551</v>
      </c>
      <c r="S96" s="18"/>
      <c r="T96" s="18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</row>
    <row r="97" spans="1:31" ht="22.5" customHeight="1" x14ac:dyDescent="0.25">
      <c r="A97" s="16">
        <f t="shared" si="8"/>
        <v>1</v>
      </c>
      <c r="B97" s="17">
        <f t="shared" si="7"/>
        <v>15</v>
      </c>
      <c r="C97" s="18" t="s">
        <v>337</v>
      </c>
      <c r="D97" s="18" t="s">
        <v>423</v>
      </c>
      <c r="E97" s="19">
        <v>511404483</v>
      </c>
      <c r="F97" s="19" t="s">
        <v>424</v>
      </c>
      <c r="G97" s="20">
        <v>30565</v>
      </c>
      <c r="H97" s="19" t="s">
        <v>425</v>
      </c>
      <c r="I97" s="19">
        <v>89894571744</v>
      </c>
      <c r="J97" s="19" t="s">
        <v>426</v>
      </c>
      <c r="K97" s="18" t="s">
        <v>25</v>
      </c>
      <c r="L97" s="18">
        <v>11</v>
      </c>
      <c r="M97" s="18">
        <v>4</v>
      </c>
      <c r="N97" s="21">
        <v>43</v>
      </c>
      <c r="O97" s="18"/>
      <c r="P97" s="18" t="s">
        <v>26</v>
      </c>
      <c r="Q97" s="22">
        <v>45349</v>
      </c>
      <c r="R97" s="18">
        <v>552</v>
      </c>
      <c r="S97" s="18"/>
      <c r="T97" s="18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</row>
    <row r="98" spans="1:31" ht="22.5" customHeight="1" x14ac:dyDescent="0.25">
      <c r="A98" s="16">
        <f t="shared" si="8"/>
        <v>1</v>
      </c>
      <c r="B98" s="17">
        <f t="shared" si="7"/>
        <v>16</v>
      </c>
      <c r="C98" s="18" t="s">
        <v>337</v>
      </c>
      <c r="D98" s="18" t="s">
        <v>427</v>
      </c>
      <c r="E98" s="19">
        <v>511002953</v>
      </c>
      <c r="F98" s="19" t="s">
        <v>428</v>
      </c>
      <c r="G98" s="35">
        <v>23938</v>
      </c>
      <c r="H98" s="19" t="s">
        <v>429</v>
      </c>
      <c r="I98" s="19">
        <v>89282245004</v>
      </c>
      <c r="J98" s="19" t="s">
        <v>430</v>
      </c>
      <c r="K98" s="18" t="s">
        <v>25</v>
      </c>
      <c r="L98" s="18">
        <v>16</v>
      </c>
      <c r="M98" s="18">
        <v>15</v>
      </c>
      <c r="N98" s="21">
        <v>73</v>
      </c>
      <c r="O98" s="18"/>
      <c r="P98" s="18" t="s">
        <v>26</v>
      </c>
      <c r="Q98" s="22">
        <v>45349</v>
      </c>
      <c r="R98" s="18">
        <v>553</v>
      </c>
      <c r="S98" s="18"/>
      <c r="T98" s="18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</row>
    <row r="99" spans="1:31" ht="22.5" customHeight="1" x14ac:dyDescent="0.25">
      <c r="A99" s="16">
        <f t="shared" si="8"/>
        <v>1</v>
      </c>
      <c r="B99" s="17">
        <f t="shared" si="7"/>
        <v>17</v>
      </c>
      <c r="C99" s="18" t="s">
        <v>337</v>
      </c>
      <c r="D99" s="18" t="s">
        <v>431</v>
      </c>
      <c r="E99" s="19">
        <v>511003435</v>
      </c>
      <c r="F99" s="19" t="s">
        <v>432</v>
      </c>
      <c r="G99" s="35">
        <v>29029</v>
      </c>
      <c r="H99" s="19" t="s">
        <v>433</v>
      </c>
      <c r="I99" s="19">
        <v>89064818986</v>
      </c>
      <c r="J99" s="19" t="s">
        <v>434</v>
      </c>
      <c r="K99" s="18" t="s">
        <v>25</v>
      </c>
      <c r="L99" s="18">
        <v>8</v>
      </c>
      <c r="M99" s="18">
        <v>8</v>
      </c>
      <c r="N99" s="21">
        <v>13</v>
      </c>
      <c r="O99" s="18"/>
      <c r="P99" s="18" t="s">
        <v>26</v>
      </c>
      <c r="Q99" s="22">
        <v>45349</v>
      </c>
      <c r="R99" s="18">
        <v>554</v>
      </c>
      <c r="S99" s="18"/>
      <c r="T99" s="18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</row>
    <row r="100" spans="1:31" ht="22.5" customHeight="1" x14ac:dyDescent="0.25">
      <c r="A100" s="16">
        <f t="shared" si="8"/>
        <v>1</v>
      </c>
      <c r="B100" s="17">
        <f t="shared" si="7"/>
        <v>18</v>
      </c>
      <c r="C100" s="18" t="s">
        <v>337</v>
      </c>
      <c r="D100" s="18" t="s">
        <v>435</v>
      </c>
      <c r="E100" s="19">
        <v>511002914</v>
      </c>
      <c r="F100" s="19" t="s">
        <v>436</v>
      </c>
      <c r="G100" s="35">
        <v>22481</v>
      </c>
      <c r="H100" s="19" t="s">
        <v>437</v>
      </c>
      <c r="I100" s="19">
        <v>79618345979</v>
      </c>
      <c r="J100" s="19" t="s">
        <v>438</v>
      </c>
      <c r="K100" s="18" t="s">
        <v>25</v>
      </c>
      <c r="L100" s="18">
        <v>26</v>
      </c>
      <c r="M100" s="18">
        <v>23</v>
      </c>
      <c r="N100" s="21">
        <v>154</v>
      </c>
      <c r="O100" s="18"/>
      <c r="P100" s="18" t="s">
        <v>26</v>
      </c>
      <c r="Q100" s="22">
        <v>45349</v>
      </c>
      <c r="R100" s="18">
        <v>555</v>
      </c>
      <c r="S100" s="18"/>
      <c r="T100" s="18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</row>
    <row r="101" spans="1:31" ht="22.5" customHeight="1" x14ac:dyDescent="0.25">
      <c r="A101" s="16">
        <f t="shared" si="8"/>
        <v>1</v>
      </c>
      <c r="B101" s="17">
        <f t="shared" si="7"/>
        <v>19</v>
      </c>
      <c r="C101" s="18" t="s">
        <v>337</v>
      </c>
      <c r="D101" s="18" t="s">
        <v>439</v>
      </c>
      <c r="E101" s="19">
        <v>511003555</v>
      </c>
      <c r="F101" s="19" t="s">
        <v>440</v>
      </c>
      <c r="G101" s="36">
        <v>23335</v>
      </c>
      <c r="H101" s="19" t="s">
        <v>441</v>
      </c>
      <c r="I101" s="19">
        <v>89094853883</v>
      </c>
      <c r="J101" s="19" t="s">
        <v>442</v>
      </c>
      <c r="K101" s="18" t="s">
        <v>25</v>
      </c>
      <c r="L101" s="18">
        <v>21</v>
      </c>
      <c r="M101" s="18">
        <v>18</v>
      </c>
      <c r="N101" s="21">
        <v>137</v>
      </c>
      <c r="O101" s="18"/>
      <c r="P101" s="18" t="s">
        <v>26</v>
      </c>
      <c r="Q101" s="22">
        <v>45349</v>
      </c>
      <c r="R101" s="18">
        <v>556</v>
      </c>
      <c r="S101" s="18"/>
      <c r="T101" s="18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</row>
    <row r="102" spans="1:31" ht="22.5" customHeight="1" x14ac:dyDescent="0.25">
      <c r="A102" s="16">
        <f t="shared" si="8"/>
        <v>1</v>
      </c>
      <c r="B102" s="17">
        <f t="shared" si="7"/>
        <v>20</v>
      </c>
      <c r="C102" s="18" t="s">
        <v>337</v>
      </c>
      <c r="D102" s="18" t="s">
        <v>443</v>
      </c>
      <c r="E102" s="19">
        <v>511003442</v>
      </c>
      <c r="F102" s="19" t="s">
        <v>444</v>
      </c>
      <c r="G102" s="36">
        <v>32487</v>
      </c>
      <c r="H102" s="19" t="s">
        <v>445</v>
      </c>
      <c r="I102" s="19">
        <v>89674004922</v>
      </c>
      <c r="J102" s="19" t="s">
        <v>446</v>
      </c>
      <c r="K102" s="18" t="s">
        <v>25</v>
      </c>
      <c r="L102" s="18">
        <v>8</v>
      </c>
      <c r="M102" s="18">
        <v>8</v>
      </c>
      <c r="N102" s="21">
        <v>13</v>
      </c>
      <c r="O102" s="18"/>
      <c r="P102" s="18" t="s">
        <v>26</v>
      </c>
      <c r="Q102" s="22">
        <v>45349</v>
      </c>
      <c r="R102" s="18">
        <v>557</v>
      </c>
      <c r="S102" s="18"/>
      <c r="T102" s="18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</row>
    <row r="103" spans="1:31" ht="22.5" customHeight="1" x14ac:dyDescent="0.25">
      <c r="A103" s="16">
        <f t="shared" si="8"/>
        <v>1</v>
      </c>
      <c r="B103" s="17">
        <f t="shared" si="7"/>
        <v>21</v>
      </c>
      <c r="C103" s="18" t="s">
        <v>337</v>
      </c>
      <c r="D103" s="18" t="s">
        <v>447</v>
      </c>
      <c r="E103" s="19">
        <v>511002777</v>
      </c>
      <c r="F103" s="19" t="s">
        <v>448</v>
      </c>
      <c r="G103" s="36">
        <v>29170</v>
      </c>
      <c r="H103" s="19" t="s">
        <v>449</v>
      </c>
      <c r="I103" s="19">
        <v>89064490823</v>
      </c>
      <c r="J103" s="19" t="s">
        <v>450</v>
      </c>
      <c r="K103" s="18" t="s">
        <v>25</v>
      </c>
      <c r="L103" s="18">
        <v>14</v>
      </c>
      <c r="M103" s="18">
        <v>14</v>
      </c>
      <c r="N103" s="21">
        <v>15</v>
      </c>
      <c r="O103" s="18"/>
      <c r="P103" s="18" t="s">
        <v>26</v>
      </c>
      <c r="Q103" s="22">
        <v>45349</v>
      </c>
      <c r="R103" s="18">
        <v>558</v>
      </c>
      <c r="S103" s="18"/>
      <c r="T103" s="18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</row>
    <row r="104" spans="1:31" ht="22.5" customHeight="1" x14ac:dyDescent="0.25">
      <c r="A104" s="16">
        <f t="shared" si="8"/>
        <v>1</v>
      </c>
      <c r="B104" s="17">
        <f t="shared" si="7"/>
        <v>22</v>
      </c>
      <c r="C104" s="18" t="s">
        <v>337</v>
      </c>
      <c r="D104" s="19" t="s">
        <v>451</v>
      </c>
      <c r="E104" s="19">
        <v>511003080</v>
      </c>
      <c r="F104" s="19" t="s">
        <v>452</v>
      </c>
      <c r="G104" s="35">
        <v>25934</v>
      </c>
      <c r="H104" s="19" t="s">
        <v>453</v>
      </c>
      <c r="I104" s="19">
        <v>89640178992</v>
      </c>
      <c r="J104" s="19" t="s">
        <v>454</v>
      </c>
      <c r="K104" s="18"/>
      <c r="L104" s="18"/>
      <c r="M104" s="18"/>
      <c r="N104" s="21"/>
      <c r="O104" s="18"/>
      <c r="P104" s="18" t="s">
        <v>26</v>
      </c>
      <c r="Q104" s="22">
        <v>45349</v>
      </c>
      <c r="R104" s="18">
        <v>559</v>
      </c>
      <c r="S104" s="18"/>
      <c r="T104" s="18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</row>
    <row r="105" spans="1:31" ht="22.5" customHeight="1" x14ac:dyDescent="0.25">
      <c r="A105" s="16">
        <f t="shared" si="8"/>
        <v>1</v>
      </c>
      <c r="B105" s="17">
        <f t="shared" si="7"/>
        <v>23</v>
      </c>
      <c r="C105" s="18" t="s">
        <v>337</v>
      </c>
      <c r="D105" s="19" t="s">
        <v>451</v>
      </c>
      <c r="E105" s="19">
        <v>511003080</v>
      </c>
      <c r="F105" s="19" t="s">
        <v>455</v>
      </c>
      <c r="G105" s="35">
        <v>32569</v>
      </c>
      <c r="H105" s="19">
        <v>14881690504</v>
      </c>
      <c r="I105" s="19">
        <v>89634042657</v>
      </c>
      <c r="J105" s="19" t="s">
        <v>456</v>
      </c>
      <c r="K105" s="18" t="s">
        <v>25</v>
      </c>
      <c r="L105" s="18">
        <v>24</v>
      </c>
      <c r="M105" s="18">
        <v>22</v>
      </c>
      <c r="N105" s="21">
        <v>142</v>
      </c>
      <c r="O105" s="18"/>
      <c r="P105" s="18" t="s">
        <v>26</v>
      </c>
      <c r="Q105" s="22">
        <v>45349</v>
      </c>
      <c r="R105" s="18">
        <v>560</v>
      </c>
      <c r="S105" s="18"/>
      <c r="T105" s="18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</row>
    <row r="106" spans="1:31" ht="22.5" customHeight="1" x14ac:dyDescent="0.25">
      <c r="A106" s="16">
        <f t="shared" si="8"/>
        <v>1</v>
      </c>
      <c r="B106" s="17">
        <f t="shared" si="7"/>
        <v>24</v>
      </c>
      <c r="C106" s="18" t="s">
        <v>337</v>
      </c>
      <c r="D106" s="18" t="s">
        <v>457</v>
      </c>
      <c r="E106" s="19">
        <v>511003153</v>
      </c>
      <c r="F106" s="19" t="s">
        <v>458</v>
      </c>
      <c r="G106" s="35">
        <v>29349</v>
      </c>
      <c r="H106" s="19" t="s">
        <v>459</v>
      </c>
      <c r="I106" s="19">
        <v>98647723833</v>
      </c>
      <c r="J106" s="19" t="s">
        <v>460</v>
      </c>
      <c r="K106" s="18" t="s">
        <v>25</v>
      </c>
      <c r="L106" s="18">
        <v>13</v>
      </c>
      <c r="M106" s="18">
        <v>12</v>
      </c>
      <c r="N106" s="21">
        <v>23</v>
      </c>
      <c r="O106" s="18"/>
      <c r="P106" s="18" t="s">
        <v>26</v>
      </c>
      <c r="Q106" s="22">
        <v>45349</v>
      </c>
      <c r="R106" s="18">
        <v>561</v>
      </c>
      <c r="S106" s="18"/>
      <c r="T106" s="18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</row>
    <row r="107" spans="1:31" ht="22.5" customHeight="1" x14ac:dyDescent="0.25">
      <c r="A107" s="16">
        <f t="shared" si="8"/>
        <v>1</v>
      </c>
      <c r="B107" s="17">
        <f t="shared" si="7"/>
        <v>25</v>
      </c>
      <c r="C107" s="18" t="s">
        <v>337</v>
      </c>
      <c r="D107" s="18" t="s">
        <v>461</v>
      </c>
      <c r="E107" s="19">
        <v>511002865</v>
      </c>
      <c r="F107" s="19" t="s">
        <v>462</v>
      </c>
      <c r="G107" s="35">
        <v>19465</v>
      </c>
      <c r="H107" s="19" t="s">
        <v>463</v>
      </c>
      <c r="I107" s="19">
        <v>89673927206</v>
      </c>
      <c r="J107" s="19" t="s">
        <v>464</v>
      </c>
      <c r="K107" s="18" t="s">
        <v>25</v>
      </c>
      <c r="L107" s="18">
        <v>10</v>
      </c>
      <c r="M107" s="18">
        <v>9</v>
      </c>
      <c r="N107" s="21">
        <v>17</v>
      </c>
      <c r="O107" s="18"/>
      <c r="P107" s="18" t="s">
        <v>26</v>
      </c>
      <c r="Q107" s="22">
        <v>45349</v>
      </c>
      <c r="R107" s="18">
        <v>562</v>
      </c>
      <c r="S107" s="18"/>
      <c r="T107" s="18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</row>
    <row r="108" spans="1:31" ht="22.5" customHeight="1" x14ac:dyDescent="0.25">
      <c r="A108" s="16">
        <f t="shared" si="8"/>
        <v>1</v>
      </c>
      <c r="B108" s="17">
        <f t="shared" si="7"/>
        <v>26</v>
      </c>
      <c r="C108" s="18" t="s">
        <v>337</v>
      </c>
      <c r="D108" s="18" t="s">
        <v>465</v>
      </c>
      <c r="E108" s="19">
        <v>511004534</v>
      </c>
      <c r="F108" s="19" t="s">
        <v>466</v>
      </c>
      <c r="G108" s="35">
        <v>28687</v>
      </c>
      <c r="H108" s="19" t="s">
        <v>467</v>
      </c>
      <c r="I108" s="19">
        <v>89640242732</v>
      </c>
      <c r="J108" s="19" t="s">
        <v>468</v>
      </c>
      <c r="K108" s="18" t="s">
        <v>25</v>
      </c>
      <c r="L108" s="18">
        <v>41</v>
      </c>
      <c r="M108" s="18">
        <v>37</v>
      </c>
      <c r="N108" s="21">
        <v>361</v>
      </c>
      <c r="O108" s="18"/>
      <c r="P108" s="18" t="s">
        <v>26</v>
      </c>
      <c r="Q108" s="22">
        <v>45349</v>
      </c>
      <c r="R108" s="18">
        <v>563</v>
      </c>
      <c r="S108" s="18"/>
      <c r="T108" s="18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</row>
    <row r="109" spans="1:31" ht="22.5" customHeight="1" x14ac:dyDescent="0.25">
      <c r="A109" s="16">
        <f t="shared" si="8"/>
        <v>1</v>
      </c>
      <c r="B109" s="17">
        <f t="shared" si="7"/>
        <v>27</v>
      </c>
      <c r="C109" s="18" t="s">
        <v>337</v>
      </c>
      <c r="D109" s="18" t="s">
        <v>469</v>
      </c>
      <c r="E109" s="19">
        <v>511002086</v>
      </c>
      <c r="F109" s="19" t="s">
        <v>470</v>
      </c>
      <c r="G109" s="35">
        <v>32251</v>
      </c>
      <c r="H109" s="19" t="s">
        <v>471</v>
      </c>
      <c r="I109" s="19">
        <v>89995331216</v>
      </c>
      <c r="J109" s="19" t="s">
        <v>472</v>
      </c>
      <c r="K109" s="18" t="s">
        <v>25</v>
      </c>
      <c r="L109" s="18">
        <v>14</v>
      </c>
      <c r="M109" s="18">
        <v>4</v>
      </c>
      <c r="N109" s="21">
        <v>30</v>
      </c>
      <c r="O109" s="18"/>
      <c r="P109" s="18" t="s">
        <v>26</v>
      </c>
      <c r="Q109" s="22">
        <v>45349</v>
      </c>
      <c r="R109" s="18">
        <v>564</v>
      </c>
      <c r="S109" s="18"/>
      <c r="T109" s="18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</row>
    <row r="110" spans="1:31" ht="22.5" customHeight="1" x14ac:dyDescent="0.25">
      <c r="A110" s="16">
        <f t="shared" si="8"/>
        <v>1</v>
      </c>
      <c r="B110" s="17">
        <f t="shared" si="7"/>
        <v>28</v>
      </c>
      <c r="C110" s="18" t="s">
        <v>337</v>
      </c>
      <c r="D110" s="18" t="s">
        <v>473</v>
      </c>
      <c r="E110" s="19">
        <v>511004950</v>
      </c>
      <c r="F110" s="19" t="s">
        <v>474</v>
      </c>
      <c r="G110" s="36">
        <v>32458</v>
      </c>
      <c r="H110" s="19">
        <v>13588783719</v>
      </c>
      <c r="I110" s="19">
        <v>89634002520</v>
      </c>
      <c r="J110" s="19" t="s">
        <v>475</v>
      </c>
      <c r="K110" s="18" t="s">
        <v>25</v>
      </c>
      <c r="L110" s="18">
        <v>26</v>
      </c>
      <c r="M110" s="18">
        <v>24</v>
      </c>
      <c r="N110" s="21">
        <v>253</v>
      </c>
      <c r="O110" s="18"/>
      <c r="P110" s="18" t="s">
        <v>26</v>
      </c>
      <c r="Q110" s="22">
        <v>45349</v>
      </c>
      <c r="R110" s="18">
        <v>565</v>
      </c>
      <c r="S110" s="18"/>
      <c r="T110" s="18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</row>
    <row r="111" spans="1:31" ht="22.5" customHeight="1" x14ac:dyDescent="0.25">
      <c r="A111" s="16">
        <f t="shared" si="8"/>
        <v>1</v>
      </c>
      <c r="B111" s="17">
        <f t="shared" si="7"/>
        <v>29</v>
      </c>
      <c r="C111" s="18" t="s">
        <v>337</v>
      </c>
      <c r="D111" s="18" t="s">
        <v>476</v>
      </c>
      <c r="E111" s="19">
        <v>511002858</v>
      </c>
      <c r="F111" s="19" t="s">
        <v>477</v>
      </c>
      <c r="G111" s="19" t="s">
        <v>478</v>
      </c>
      <c r="H111" s="19" t="s">
        <v>479</v>
      </c>
      <c r="I111" s="19">
        <v>89634242572</v>
      </c>
      <c r="J111" s="19" t="s">
        <v>480</v>
      </c>
      <c r="K111" s="18" t="s">
        <v>25</v>
      </c>
      <c r="L111" s="18">
        <v>13</v>
      </c>
      <c r="M111" s="18">
        <v>13</v>
      </c>
      <c r="N111" s="21">
        <v>29</v>
      </c>
      <c r="O111" s="18"/>
      <c r="P111" s="18" t="s">
        <v>26</v>
      </c>
      <c r="Q111" s="22">
        <v>45349</v>
      </c>
      <c r="R111" s="18">
        <v>566</v>
      </c>
      <c r="S111" s="18"/>
      <c r="T111" s="18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</row>
    <row r="112" spans="1:31" ht="22.5" customHeight="1" x14ac:dyDescent="0.25">
      <c r="A112" s="16">
        <f t="shared" si="8"/>
        <v>1</v>
      </c>
      <c r="B112" s="17">
        <f t="shared" si="7"/>
        <v>30</v>
      </c>
      <c r="C112" s="18" t="s">
        <v>337</v>
      </c>
      <c r="D112" s="18" t="s">
        <v>481</v>
      </c>
      <c r="E112" s="19">
        <v>51102760</v>
      </c>
      <c r="F112" s="19" t="s">
        <v>482</v>
      </c>
      <c r="G112" s="35">
        <v>27494</v>
      </c>
      <c r="H112" s="19" t="s">
        <v>483</v>
      </c>
      <c r="I112" s="19">
        <v>89064462859</v>
      </c>
      <c r="J112" s="19" t="s">
        <v>484</v>
      </c>
      <c r="K112" s="18" t="s">
        <v>25</v>
      </c>
      <c r="L112" s="18">
        <v>7</v>
      </c>
      <c r="M112" s="18">
        <v>7</v>
      </c>
      <c r="N112" s="21">
        <v>18</v>
      </c>
      <c r="O112" s="18"/>
      <c r="P112" s="18" t="s">
        <v>26</v>
      </c>
      <c r="Q112" s="22">
        <v>45349</v>
      </c>
      <c r="R112" s="18">
        <v>567</v>
      </c>
      <c r="S112" s="18"/>
      <c r="T112" s="18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</row>
    <row r="113" spans="1:31" ht="22.5" customHeight="1" x14ac:dyDescent="0.25">
      <c r="A113" s="16">
        <f t="shared" si="8"/>
        <v>1</v>
      </c>
      <c r="B113" s="17">
        <f t="shared" si="7"/>
        <v>31</v>
      </c>
      <c r="C113" s="18" t="s">
        <v>337</v>
      </c>
      <c r="D113" s="18" t="s">
        <v>485</v>
      </c>
      <c r="E113" s="19">
        <v>511002939</v>
      </c>
      <c r="F113" s="19" t="s">
        <v>486</v>
      </c>
      <c r="G113" s="35">
        <v>31255</v>
      </c>
      <c r="H113" s="19" t="s">
        <v>487</v>
      </c>
      <c r="I113" s="19">
        <v>89633721739</v>
      </c>
      <c r="J113" s="19" t="s">
        <v>488</v>
      </c>
      <c r="K113" s="18" t="s">
        <v>25</v>
      </c>
      <c r="L113" s="18">
        <v>10</v>
      </c>
      <c r="M113" s="18">
        <v>10</v>
      </c>
      <c r="N113" s="21">
        <v>24</v>
      </c>
      <c r="O113" s="18"/>
      <c r="P113" s="18" t="s">
        <v>26</v>
      </c>
      <c r="Q113" s="22">
        <v>45349</v>
      </c>
      <c r="R113" s="18">
        <v>568</v>
      </c>
      <c r="S113" s="18"/>
      <c r="T113" s="18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</row>
    <row r="114" spans="1:31" ht="22.5" customHeight="1" x14ac:dyDescent="0.25">
      <c r="A114" s="16">
        <f t="shared" si="8"/>
        <v>1</v>
      </c>
      <c r="B114" s="17">
        <f t="shared" si="7"/>
        <v>32</v>
      </c>
      <c r="C114" s="18" t="s">
        <v>337</v>
      </c>
      <c r="D114" s="18" t="s">
        <v>489</v>
      </c>
      <c r="E114" s="19">
        <v>511003001</v>
      </c>
      <c r="F114" s="19" t="s">
        <v>490</v>
      </c>
      <c r="G114" s="35">
        <v>27370</v>
      </c>
      <c r="H114" s="19" t="s">
        <v>491</v>
      </c>
      <c r="I114" s="19">
        <v>89640237181</v>
      </c>
      <c r="J114" s="19" t="s">
        <v>492</v>
      </c>
      <c r="K114" s="18" t="s">
        <v>25</v>
      </c>
      <c r="L114" s="18">
        <v>13</v>
      </c>
      <c r="M114" s="18">
        <v>13</v>
      </c>
      <c r="N114" s="21">
        <v>36</v>
      </c>
      <c r="O114" s="18"/>
      <c r="P114" s="18" t="s">
        <v>26</v>
      </c>
      <c r="Q114" s="22">
        <v>45349</v>
      </c>
      <c r="R114" s="18">
        <v>569</v>
      </c>
      <c r="S114" s="18"/>
      <c r="T114" s="18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</row>
    <row r="115" spans="1:31" ht="22.5" customHeight="1" x14ac:dyDescent="0.25">
      <c r="A115" s="16">
        <f t="shared" si="8"/>
        <v>1</v>
      </c>
      <c r="B115" s="17">
        <f t="shared" si="7"/>
        <v>33</v>
      </c>
      <c r="C115" s="18" t="s">
        <v>337</v>
      </c>
      <c r="D115" s="18" t="s">
        <v>493</v>
      </c>
      <c r="E115" s="19">
        <v>511002992</v>
      </c>
      <c r="F115" s="19" t="s">
        <v>494</v>
      </c>
      <c r="G115" s="36">
        <v>28055</v>
      </c>
      <c r="H115" s="19" t="s">
        <v>495</v>
      </c>
      <c r="I115" s="19">
        <v>89640044149</v>
      </c>
      <c r="J115" s="19" t="s">
        <v>496</v>
      </c>
      <c r="K115" s="18" t="s">
        <v>25</v>
      </c>
      <c r="L115" s="18">
        <v>9</v>
      </c>
      <c r="M115" s="18">
        <v>9</v>
      </c>
      <c r="N115" s="21">
        <v>57</v>
      </c>
      <c r="O115" s="18"/>
      <c r="P115" s="18" t="s">
        <v>26</v>
      </c>
      <c r="Q115" s="22">
        <v>45349</v>
      </c>
      <c r="R115" s="18">
        <v>570</v>
      </c>
      <c r="S115" s="18"/>
      <c r="T115" s="18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</row>
    <row r="116" spans="1:31" ht="22.5" customHeight="1" x14ac:dyDescent="0.25">
      <c r="A116" s="16">
        <f t="shared" si="8"/>
        <v>1</v>
      </c>
      <c r="B116" s="17">
        <f t="shared" si="7"/>
        <v>34</v>
      </c>
      <c r="C116" s="18" t="s">
        <v>337</v>
      </c>
      <c r="D116" s="18" t="s">
        <v>497</v>
      </c>
      <c r="E116" s="19">
        <v>511002897</v>
      </c>
      <c r="F116" s="19" t="s">
        <v>498</v>
      </c>
      <c r="G116" s="35">
        <v>31865</v>
      </c>
      <c r="H116" s="19" t="s">
        <v>499</v>
      </c>
      <c r="I116" s="19">
        <v>89633757671</v>
      </c>
      <c r="J116" s="19" t="s">
        <v>500</v>
      </c>
      <c r="K116" s="18" t="s">
        <v>25</v>
      </c>
      <c r="L116" s="18">
        <v>2</v>
      </c>
      <c r="M116" s="18">
        <v>2</v>
      </c>
      <c r="N116" s="21">
        <v>7</v>
      </c>
      <c r="O116" s="18"/>
      <c r="P116" s="18" t="s">
        <v>26</v>
      </c>
      <c r="Q116" s="22">
        <v>45349</v>
      </c>
      <c r="R116" s="18">
        <v>571</v>
      </c>
      <c r="S116" s="18"/>
      <c r="T116" s="18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</row>
    <row r="117" spans="1:31" ht="22.5" customHeight="1" x14ac:dyDescent="0.25">
      <c r="A117" s="16">
        <f t="shared" si="8"/>
        <v>1</v>
      </c>
      <c r="B117" s="17">
        <f t="shared" si="7"/>
        <v>35</v>
      </c>
      <c r="C117" s="18" t="s">
        <v>337</v>
      </c>
      <c r="D117" s="18" t="s">
        <v>501</v>
      </c>
      <c r="E117" s="19">
        <v>511002921</v>
      </c>
      <c r="F117" s="19" t="s">
        <v>502</v>
      </c>
      <c r="G117" s="35">
        <v>31475</v>
      </c>
      <c r="H117" s="19" t="s">
        <v>503</v>
      </c>
      <c r="I117" s="19">
        <v>89627741217</v>
      </c>
      <c r="J117" s="19" t="s">
        <v>504</v>
      </c>
      <c r="K117" s="18" t="s">
        <v>25</v>
      </c>
      <c r="L117" s="18">
        <v>8</v>
      </c>
      <c r="M117" s="18">
        <v>8</v>
      </c>
      <c r="N117" s="21">
        <v>17</v>
      </c>
      <c r="O117" s="18"/>
      <c r="P117" s="18" t="s">
        <v>26</v>
      </c>
      <c r="Q117" s="22">
        <v>45349</v>
      </c>
      <c r="R117" s="18">
        <v>572</v>
      </c>
      <c r="S117" s="18"/>
      <c r="T117" s="18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</row>
    <row r="118" spans="1:31" ht="22.5" customHeight="1" x14ac:dyDescent="0.25">
      <c r="A118" s="16">
        <f t="shared" si="8"/>
        <v>1</v>
      </c>
      <c r="B118" s="17">
        <f t="shared" si="7"/>
        <v>36</v>
      </c>
      <c r="C118" s="18" t="s">
        <v>337</v>
      </c>
      <c r="D118" s="18" t="s">
        <v>505</v>
      </c>
      <c r="E118" s="19">
        <v>511003033</v>
      </c>
      <c r="F118" s="19" t="s">
        <v>506</v>
      </c>
      <c r="G118" s="35">
        <v>32120</v>
      </c>
      <c r="H118" s="19" t="s">
        <v>507</v>
      </c>
      <c r="I118" s="19">
        <v>89667439992</v>
      </c>
      <c r="J118" s="19" t="s">
        <v>508</v>
      </c>
      <c r="K118" s="18" t="s">
        <v>25</v>
      </c>
      <c r="L118" s="18">
        <v>20</v>
      </c>
      <c r="M118" s="18">
        <v>20</v>
      </c>
      <c r="N118" s="21">
        <v>107</v>
      </c>
      <c r="O118" s="18"/>
      <c r="P118" s="18" t="s">
        <v>26</v>
      </c>
      <c r="Q118" s="22">
        <v>45349</v>
      </c>
      <c r="R118" s="18">
        <v>573</v>
      </c>
      <c r="S118" s="18"/>
      <c r="T118" s="18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</row>
    <row r="119" spans="1:31" ht="22.5" customHeight="1" x14ac:dyDescent="0.25">
      <c r="A119" s="16">
        <f t="shared" si="8"/>
        <v>1</v>
      </c>
      <c r="B119" s="17">
        <f t="shared" si="7"/>
        <v>37</v>
      </c>
      <c r="C119" s="18" t="s">
        <v>337</v>
      </c>
      <c r="D119" s="18" t="s">
        <v>509</v>
      </c>
      <c r="E119" s="19">
        <v>511002664</v>
      </c>
      <c r="F119" s="19" t="s">
        <v>510</v>
      </c>
      <c r="G119" s="35">
        <v>28675</v>
      </c>
      <c r="H119" s="19">
        <v>14036733637</v>
      </c>
      <c r="I119" s="19">
        <v>89285967415</v>
      </c>
      <c r="J119" s="19" t="s">
        <v>511</v>
      </c>
      <c r="K119" s="18" t="s">
        <v>25</v>
      </c>
      <c r="L119" s="18">
        <v>42</v>
      </c>
      <c r="M119" s="18">
        <v>36</v>
      </c>
      <c r="N119" s="21">
        <v>156</v>
      </c>
      <c r="O119" s="18"/>
      <c r="P119" s="18" t="s">
        <v>26</v>
      </c>
      <c r="Q119" s="22">
        <v>45349</v>
      </c>
      <c r="R119" s="18">
        <v>574</v>
      </c>
      <c r="S119" s="18"/>
      <c r="T119" s="18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</row>
    <row r="120" spans="1:31" ht="22.5" customHeight="1" x14ac:dyDescent="0.25">
      <c r="A120" s="16">
        <f t="shared" si="8"/>
        <v>1</v>
      </c>
      <c r="B120" s="17">
        <f t="shared" si="7"/>
        <v>38</v>
      </c>
      <c r="C120" s="18" t="s">
        <v>337</v>
      </c>
      <c r="D120" s="18" t="s">
        <v>512</v>
      </c>
      <c r="E120" s="19">
        <v>511003072</v>
      </c>
      <c r="F120" s="19" t="s">
        <v>513</v>
      </c>
      <c r="G120" s="35">
        <v>24334</v>
      </c>
      <c r="H120" s="19" t="s">
        <v>514</v>
      </c>
      <c r="I120" s="19">
        <v>89604092125</v>
      </c>
      <c r="J120" s="19" t="s">
        <v>91</v>
      </c>
      <c r="K120" s="18" t="s">
        <v>25</v>
      </c>
      <c r="L120" s="18">
        <v>11</v>
      </c>
      <c r="M120" s="18">
        <v>11</v>
      </c>
      <c r="N120" s="21">
        <v>52</v>
      </c>
      <c r="O120" s="18"/>
      <c r="P120" s="18" t="s">
        <v>26</v>
      </c>
      <c r="Q120" s="22">
        <v>45349</v>
      </c>
      <c r="R120" s="18">
        <v>575</v>
      </c>
      <c r="S120" s="18"/>
      <c r="T120" s="18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</row>
    <row r="121" spans="1:31" ht="22.5" customHeight="1" x14ac:dyDescent="0.25">
      <c r="A121" s="16">
        <f t="shared" si="8"/>
        <v>1</v>
      </c>
      <c r="B121" s="17">
        <f t="shared" si="7"/>
        <v>39</v>
      </c>
      <c r="C121" s="18" t="s">
        <v>337</v>
      </c>
      <c r="D121" s="18" t="s">
        <v>515</v>
      </c>
      <c r="E121" s="19">
        <v>511003185</v>
      </c>
      <c r="F121" s="19" t="s">
        <v>516</v>
      </c>
      <c r="G121" s="35">
        <v>28004</v>
      </c>
      <c r="H121" s="19">
        <v>11292030003</v>
      </c>
      <c r="I121" s="19">
        <v>89288682494</v>
      </c>
      <c r="J121" s="19" t="s">
        <v>517</v>
      </c>
      <c r="K121" s="18" t="s">
        <v>25</v>
      </c>
      <c r="L121" s="18">
        <v>13</v>
      </c>
      <c r="M121" s="18">
        <v>13</v>
      </c>
      <c r="N121" s="21">
        <v>50</v>
      </c>
      <c r="O121" s="18"/>
      <c r="P121" s="18" t="s">
        <v>26</v>
      </c>
      <c r="Q121" s="22">
        <v>45349</v>
      </c>
      <c r="R121" s="18">
        <v>576</v>
      </c>
      <c r="S121" s="18"/>
      <c r="T121" s="18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</row>
    <row r="122" spans="1:31" ht="22.5" customHeight="1" x14ac:dyDescent="0.25">
      <c r="A122" s="16">
        <f t="shared" si="8"/>
        <v>1</v>
      </c>
      <c r="B122" s="17">
        <f t="shared" si="7"/>
        <v>40</v>
      </c>
      <c r="C122" s="18" t="s">
        <v>337</v>
      </c>
      <c r="D122" s="18" t="s">
        <v>6199</v>
      </c>
      <c r="E122" s="19"/>
      <c r="F122" s="19" t="s">
        <v>6226</v>
      </c>
      <c r="G122" s="35"/>
      <c r="H122" s="19"/>
      <c r="I122" s="19" t="s">
        <v>6227</v>
      </c>
      <c r="J122" s="19" t="s">
        <v>6228</v>
      </c>
      <c r="K122" s="18"/>
      <c r="L122" s="18"/>
      <c r="M122" s="18"/>
      <c r="N122" s="21"/>
      <c r="O122" s="18"/>
      <c r="P122" s="18" t="s">
        <v>26</v>
      </c>
      <c r="Q122" s="22">
        <v>45349</v>
      </c>
      <c r="R122" s="18">
        <v>577</v>
      </c>
      <c r="S122" s="18"/>
      <c r="T122" s="18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</row>
    <row r="123" spans="1:31" ht="22.5" customHeight="1" x14ac:dyDescent="0.25">
      <c r="A123" s="16">
        <f t="shared" si="8"/>
        <v>0</v>
      </c>
      <c r="B123" s="17">
        <f t="shared" si="7"/>
        <v>41</v>
      </c>
      <c r="C123" s="18" t="s">
        <v>518</v>
      </c>
      <c r="D123" s="18" t="s">
        <v>519</v>
      </c>
      <c r="E123" s="24" t="s">
        <v>520</v>
      </c>
      <c r="F123" s="19" t="s">
        <v>521</v>
      </c>
      <c r="G123" s="24" t="s">
        <v>522</v>
      </c>
      <c r="H123" s="24" t="s">
        <v>523</v>
      </c>
      <c r="I123" s="24" t="s">
        <v>524</v>
      </c>
      <c r="J123" s="19" t="s">
        <v>525</v>
      </c>
      <c r="K123" s="18" t="s">
        <v>25</v>
      </c>
      <c r="L123" s="18">
        <v>77</v>
      </c>
      <c r="M123" s="18">
        <v>60</v>
      </c>
      <c r="N123" s="21">
        <v>465</v>
      </c>
      <c r="O123" s="18"/>
      <c r="P123" s="18" t="s">
        <v>26</v>
      </c>
      <c r="Q123" s="22">
        <v>45349</v>
      </c>
      <c r="R123" s="18">
        <v>663</v>
      </c>
      <c r="S123" s="18"/>
      <c r="T123" s="18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</row>
    <row r="124" spans="1:31" ht="22.5" customHeight="1" x14ac:dyDescent="0.25">
      <c r="A124" s="16">
        <f t="shared" si="8"/>
        <v>0</v>
      </c>
      <c r="B124" s="17">
        <f t="shared" si="7"/>
        <v>42</v>
      </c>
      <c r="C124" s="18" t="s">
        <v>518</v>
      </c>
      <c r="D124" s="18" t="s">
        <v>526</v>
      </c>
      <c r="E124" s="24" t="s">
        <v>527</v>
      </c>
      <c r="F124" s="19" t="s">
        <v>528</v>
      </c>
      <c r="G124" s="24" t="s">
        <v>529</v>
      </c>
      <c r="H124" s="24" t="s">
        <v>530</v>
      </c>
      <c r="I124" s="24" t="s">
        <v>531</v>
      </c>
      <c r="J124" s="19" t="s">
        <v>532</v>
      </c>
      <c r="K124" s="18" t="s">
        <v>25</v>
      </c>
      <c r="L124" s="18">
        <v>4</v>
      </c>
      <c r="M124" s="18">
        <v>4</v>
      </c>
      <c r="N124" s="21">
        <v>7</v>
      </c>
      <c r="O124" s="18"/>
      <c r="P124" s="18" t="s">
        <v>26</v>
      </c>
      <c r="Q124" s="22">
        <v>45349</v>
      </c>
      <c r="R124" s="18">
        <v>664</v>
      </c>
      <c r="S124" s="18"/>
      <c r="T124" s="18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</row>
    <row r="125" spans="1:31" ht="22.5" customHeight="1" x14ac:dyDescent="0.25">
      <c r="A125" s="16">
        <f t="shared" si="8"/>
        <v>0</v>
      </c>
      <c r="B125" s="17">
        <f t="shared" si="7"/>
        <v>43</v>
      </c>
      <c r="C125" s="18" t="s">
        <v>518</v>
      </c>
      <c r="D125" s="18" t="s">
        <v>533</v>
      </c>
      <c r="E125" s="24" t="s">
        <v>534</v>
      </c>
      <c r="F125" s="19" t="s">
        <v>535</v>
      </c>
      <c r="G125" s="24" t="s">
        <v>536</v>
      </c>
      <c r="H125" s="24" t="s">
        <v>537</v>
      </c>
      <c r="I125" s="24" t="s">
        <v>538</v>
      </c>
      <c r="J125" s="19" t="s">
        <v>539</v>
      </c>
      <c r="K125" s="18" t="s">
        <v>25</v>
      </c>
      <c r="L125" s="18">
        <v>25</v>
      </c>
      <c r="M125" s="18">
        <v>24</v>
      </c>
      <c r="N125" s="21">
        <v>179</v>
      </c>
      <c r="O125" s="18"/>
      <c r="P125" s="18" t="s">
        <v>26</v>
      </c>
      <c r="Q125" s="22">
        <v>45349</v>
      </c>
      <c r="R125" s="18">
        <v>665</v>
      </c>
      <c r="S125" s="18"/>
      <c r="T125" s="18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</row>
    <row r="126" spans="1:31" ht="22.5" customHeight="1" x14ac:dyDescent="0.25">
      <c r="A126" s="16">
        <f t="shared" si="8"/>
        <v>0</v>
      </c>
      <c r="B126" s="17">
        <f t="shared" si="7"/>
        <v>44</v>
      </c>
      <c r="C126" s="18" t="s">
        <v>518</v>
      </c>
      <c r="D126" s="18" t="s">
        <v>540</v>
      </c>
      <c r="E126" s="24" t="s">
        <v>541</v>
      </c>
      <c r="F126" s="19" t="s">
        <v>542</v>
      </c>
      <c r="G126" s="24" t="s">
        <v>543</v>
      </c>
      <c r="H126" s="24" t="s">
        <v>544</v>
      </c>
      <c r="I126" s="24" t="s">
        <v>545</v>
      </c>
      <c r="J126" s="19" t="s">
        <v>546</v>
      </c>
      <c r="K126" s="18" t="s">
        <v>25</v>
      </c>
      <c r="L126" s="18">
        <v>24</v>
      </c>
      <c r="M126" s="18">
        <v>20</v>
      </c>
      <c r="N126" s="21">
        <v>80</v>
      </c>
      <c r="O126" s="18"/>
      <c r="P126" s="18" t="s">
        <v>26</v>
      </c>
      <c r="Q126" s="22">
        <v>45349</v>
      </c>
      <c r="R126" s="18">
        <v>666</v>
      </c>
      <c r="S126" s="18"/>
      <c r="T126" s="18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</row>
    <row r="127" spans="1:31" ht="22.5" customHeight="1" x14ac:dyDescent="0.25">
      <c r="A127" s="16">
        <f t="shared" si="8"/>
        <v>0</v>
      </c>
      <c r="B127" s="17">
        <f t="shared" si="7"/>
        <v>45</v>
      </c>
      <c r="C127" s="18" t="s">
        <v>518</v>
      </c>
      <c r="D127" s="18" t="s">
        <v>547</v>
      </c>
      <c r="E127" s="24" t="s">
        <v>548</v>
      </c>
      <c r="F127" s="19" t="s">
        <v>549</v>
      </c>
      <c r="G127" s="24" t="s">
        <v>550</v>
      </c>
      <c r="H127" s="24" t="s">
        <v>551</v>
      </c>
      <c r="I127" s="24" t="s">
        <v>552</v>
      </c>
      <c r="J127" s="19" t="s">
        <v>553</v>
      </c>
      <c r="K127" s="18" t="s">
        <v>25</v>
      </c>
      <c r="L127" s="18">
        <v>23</v>
      </c>
      <c r="M127" s="18">
        <v>22</v>
      </c>
      <c r="N127" s="21">
        <v>52</v>
      </c>
      <c r="O127" s="18"/>
      <c r="P127" s="18" t="s">
        <v>26</v>
      </c>
      <c r="Q127" s="22">
        <v>45349</v>
      </c>
      <c r="R127" s="18">
        <v>667</v>
      </c>
      <c r="S127" s="18"/>
      <c r="T127" s="18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</row>
    <row r="128" spans="1:31" ht="22.5" customHeight="1" x14ac:dyDescent="0.25">
      <c r="A128" s="16">
        <f t="shared" si="8"/>
        <v>0</v>
      </c>
      <c r="B128" s="17">
        <f t="shared" si="7"/>
        <v>46</v>
      </c>
      <c r="C128" s="18" t="s">
        <v>518</v>
      </c>
      <c r="D128" s="18" t="s">
        <v>554</v>
      </c>
      <c r="E128" s="24" t="s">
        <v>555</v>
      </c>
      <c r="F128" s="19" t="s">
        <v>556</v>
      </c>
      <c r="G128" s="24" t="s">
        <v>557</v>
      </c>
      <c r="H128" s="24" t="s">
        <v>558</v>
      </c>
      <c r="I128" s="24" t="s">
        <v>559</v>
      </c>
      <c r="J128" s="19" t="s">
        <v>560</v>
      </c>
      <c r="K128" s="18" t="s">
        <v>25</v>
      </c>
      <c r="L128" s="18">
        <v>19</v>
      </c>
      <c r="M128" s="18">
        <v>16</v>
      </c>
      <c r="N128" s="21">
        <v>75</v>
      </c>
      <c r="O128" s="18"/>
      <c r="P128" s="18" t="s">
        <v>26</v>
      </c>
      <c r="Q128" s="22">
        <v>45349</v>
      </c>
      <c r="R128" s="18">
        <v>668</v>
      </c>
      <c r="S128" s="18"/>
      <c r="T128" s="18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</row>
    <row r="129" spans="1:31" ht="22.5" customHeight="1" x14ac:dyDescent="0.25">
      <c r="A129" s="16">
        <f t="shared" si="8"/>
        <v>0</v>
      </c>
      <c r="B129" s="17">
        <f t="shared" si="7"/>
        <v>47</v>
      </c>
      <c r="C129" s="18" t="s">
        <v>518</v>
      </c>
      <c r="D129" s="18" t="s">
        <v>561</v>
      </c>
      <c r="E129" s="24" t="s">
        <v>562</v>
      </c>
      <c r="F129" s="19" t="s">
        <v>563</v>
      </c>
      <c r="G129" s="24" t="s">
        <v>564</v>
      </c>
      <c r="H129" s="24" t="s">
        <v>565</v>
      </c>
      <c r="I129" s="24" t="s">
        <v>566</v>
      </c>
      <c r="J129" s="19" t="s">
        <v>567</v>
      </c>
      <c r="K129" s="18" t="s">
        <v>25</v>
      </c>
      <c r="L129" s="18">
        <v>19</v>
      </c>
      <c r="M129" s="18">
        <v>17</v>
      </c>
      <c r="N129" s="21">
        <v>102</v>
      </c>
      <c r="O129" s="18"/>
      <c r="P129" s="18" t="s">
        <v>26</v>
      </c>
      <c r="Q129" s="22">
        <v>45349</v>
      </c>
      <c r="R129" s="18">
        <v>669</v>
      </c>
      <c r="S129" s="18"/>
      <c r="T129" s="18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</row>
    <row r="130" spans="1:31" ht="22.5" customHeight="1" x14ac:dyDescent="0.25">
      <c r="A130" s="16">
        <f t="shared" si="8"/>
        <v>0</v>
      </c>
      <c r="B130" s="17">
        <f t="shared" ref="B130:B193" si="9">IF(Q130=Q129, B129+1, 1)</f>
        <v>48</v>
      </c>
      <c r="C130" s="18" t="s">
        <v>518</v>
      </c>
      <c r="D130" s="18" t="s">
        <v>568</v>
      </c>
      <c r="E130" s="24" t="s">
        <v>569</v>
      </c>
      <c r="F130" s="19" t="s">
        <v>570</v>
      </c>
      <c r="G130" s="24" t="s">
        <v>571</v>
      </c>
      <c r="H130" s="24" t="s">
        <v>572</v>
      </c>
      <c r="I130" s="24" t="s">
        <v>573</v>
      </c>
      <c r="J130" s="19" t="s">
        <v>574</v>
      </c>
      <c r="K130" s="18" t="s">
        <v>25</v>
      </c>
      <c r="L130" s="18">
        <v>61</v>
      </c>
      <c r="M130" s="18">
        <v>52</v>
      </c>
      <c r="N130" s="21">
        <v>346</v>
      </c>
      <c r="O130" s="18"/>
      <c r="P130" s="18" t="s">
        <v>26</v>
      </c>
      <c r="Q130" s="22">
        <v>45349</v>
      </c>
      <c r="R130" s="18">
        <v>670</v>
      </c>
      <c r="S130" s="18"/>
      <c r="T130" s="18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</row>
    <row r="131" spans="1:31" ht="22.5" customHeight="1" x14ac:dyDescent="0.25">
      <c r="A131" s="16">
        <f t="shared" ref="A131:A194" si="10">IF(C131=C130, A130, 1 - A130)</f>
        <v>0</v>
      </c>
      <c r="B131" s="17">
        <f t="shared" si="9"/>
        <v>49</v>
      </c>
      <c r="C131" s="18" t="s">
        <v>518</v>
      </c>
      <c r="D131" s="18" t="s">
        <v>575</v>
      </c>
      <c r="E131" s="24" t="s">
        <v>576</v>
      </c>
      <c r="F131" s="19" t="s">
        <v>577</v>
      </c>
      <c r="G131" s="24" t="s">
        <v>578</v>
      </c>
      <c r="H131" s="24" t="s">
        <v>579</v>
      </c>
      <c r="I131" s="24" t="s">
        <v>580</v>
      </c>
      <c r="J131" s="19" t="s">
        <v>581</v>
      </c>
      <c r="K131" s="18" t="s">
        <v>25</v>
      </c>
      <c r="L131" s="18">
        <v>34</v>
      </c>
      <c r="M131" s="18">
        <v>31</v>
      </c>
      <c r="N131" s="21">
        <v>193</v>
      </c>
      <c r="O131" s="18"/>
      <c r="P131" s="18" t="s">
        <v>26</v>
      </c>
      <c r="Q131" s="22">
        <v>45349</v>
      </c>
      <c r="R131" s="18">
        <v>671</v>
      </c>
      <c r="S131" s="18"/>
      <c r="T131" s="18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</row>
    <row r="132" spans="1:31" ht="22.5" customHeight="1" x14ac:dyDescent="0.25">
      <c r="A132" s="16">
        <f t="shared" si="10"/>
        <v>0</v>
      </c>
      <c r="B132" s="17">
        <f t="shared" si="9"/>
        <v>50</v>
      </c>
      <c r="C132" s="18" t="s">
        <v>518</v>
      </c>
      <c r="D132" s="18" t="s">
        <v>582</v>
      </c>
      <c r="E132" s="24" t="s">
        <v>583</v>
      </c>
      <c r="F132" s="19" t="s">
        <v>584</v>
      </c>
      <c r="G132" s="24" t="s">
        <v>585</v>
      </c>
      <c r="H132" s="24" t="s">
        <v>586</v>
      </c>
      <c r="I132" s="24" t="s">
        <v>587</v>
      </c>
      <c r="J132" s="19" t="s">
        <v>588</v>
      </c>
      <c r="K132" s="18" t="s">
        <v>25</v>
      </c>
      <c r="L132" s="18">
        <v>9</v>
      </c>
      <c r="M132" s="18">
        <v>9</v>
      </c>
      <c r="N132" s="21">
        <v>20</v>
      </c>
      <c r="O132" s="18"/>
      <c r="P132" s="18" t="s">
        <v>26</v>
      </c>
      <c r="Q132" s="22">
        <v>45349</v>
      </c>
      <c r="R132" s="18">
        <v>672</v>
      </c>
      <c r="S132" s="18"/>
      <c r="T132" s="18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</row>
    <row r="133" spans="1:31" ht="22.5" customHeight="1" x14ac:dyDescent="0.25">
      <c r="A133" s="16">
        <f t="shared" si="10"/>
        <v>0</v>
      </c>
      <c r="B133" s="17">
        <f t="shared" si="9"/>
        <v>51</v>
      </c>
      <c r="C133" s="18" t="s">
        <v>518</v>
      </c>
      <c r="D133" s="18" t="s">
        <v>589</v>
      </c>
      <c r="E133" s="24"/>
      <c r="F133" s="19" t="s">
        <v>590</v>
      </c>
      <c r="G133" s="24" t="s">
        <v>591</v>
      </c>
      <c r="H133" s="24" t="s">
        <v>592</v>
      </c>
      <c r="I133" s="24">
        <v>89637949949</v>
      </c>
      <c r="J133" s="19" t="s">
        <v>593</v>
      </c>
      <c r="K133" s="18" t="s">
        <v>25</v>
      </c>
      <c r="L133" s="18">
        <v>40</v>
      </c>
      <c r="M133" s="18">
        <v>33</v>
      </c>
      <c r="N133" s="21">
        <v>296</v>
      </c>
      <c r="O133" s="18"/>
      <c r="P133" s="18" t="s">
        <v>26</v>
      </c>
      <c r="Q133" s="22">
        <v>45349</v>
      </c>
      <c r="R133" s="18">
        <v>673</v>
      </c>
      <c r="S133" s="18"/>
      <c r="T133" s="18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</row>
    <row r="134" spans="1:31" ht="22.5" customHeight="1" x14ac:dyDescent="0.25">
      <c r="A134" s="16">
        <f t="shared" si="10"/>
        <v>0</v>
      </c>
      <c r="B134" s="17">
        <f t="shared" si="9"/>
        <v>52</v>
      </c>
      <c r="C134" s="30" t="s">
        <v>518</v>
      </c>
      <c r="D134" s="31" t="s">
        <v>6199</v>
      </c>
      <c r="E134" s="32"/>
      <c r="F134" s="33" t="s">
        <v>6231</v>
      </c>
      <c r="G134" s="32"/>
      <c r="H134" s="32"/>
      <c r="I134" s="34" t="s">
        <v>6269</v>
      </c>
      <c r="J134" s="34" t="s">
        <v>6270</v>
      </c>
      <c r="K134" s="32"/>
      <c r="L134" s="32"/>
      <c r="M134" s="32"/>
      <c r="N134" s="32"/>
      <c r="O134" s="32"/>
      <c r="P134" s="18" t="s">
        <v>26</v>
      </c>
      <c r="Q134" s="22">
        <v>45349</v>
      </c>
      <c r="R134" s="18">
        <v>674</v>
      </c>
      <c r="S134" s="32"/>
      <c r="T134" s="3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</row>
    <row r="135" spans="1:31" ht="22.5" customHeight="1" x14ac:dyDescent="0.25">
      <c r="A135" s="16">
        <f t="shared" si="10"/>
        <v>1</v>
      </c>
      <c r="B135" s="17">
        <f t="shared" si="9"/>
        <v>53</v>
      </c>
      <c r="C135" s="18" t="s">
        <v>594</v>
      </c>
      <c r="D135" s="18" t="s">
        <v>595</v>
      </c>
      <c r="E135" s="17">
        <v>514003031</v>
      </c>
      <c r="F135" s="19" t="s">
        <v>596</v>
      </c>
      <c r="G135" s="39" t="s">
        <v>597</v>
      </c>
      <c r="H135" s="39" t="s">
        <v>598</v>
      </c>
      <c r="I135" s="24" t="s">
        <v>599</v>
      </c>
      <c r="J135" s="19" t="s">
        <v>600</v>
      </c>
      <c r="K135" s="18" t="s">
        <v>25</v>
      </c>
      <c r="L135" s="18">
        <v>5</v>
      </c>
      <c r="M135" s="18">
        <v>5</v>
      </c>
      <c r="N135" s="21">
        <v>6</v>
      </c>
      <c r="O135" s="18"/>
      <c r="P135" s="18" t="s">
        <v>26</v>
      </c>
      <c r="Q135" s="22">
        <v>45349</v>
      </c>
      <c r="R135" s="18">
        <v>691</v>
      </c>
      <c r="S135" s="18"/>
      <c r="T135" s="18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</row>
    <row r="136" spans="1:31" ht="22.5" customHeight="1" x14ac:dyDescent="0.25">
      <c r="A136" s="16">
        <f t="shared" si="10"/>
        <v>1</v>
      </c>
      <c r="B136" s="17">
        <f t="shared" si="9"/>
        <v>54</v>
      </c>
      <c r="C136" s="18" t="s">
        <v>594</v>
      </c>
      <c r="D136" s="18" t="s">
        <v>601</v>
      </c>
      <c r="E136" s="17">
        <v>514003722</v>
      </c>
      <c r="F136" s="19" t="s">
        <v>602</v>
      </c>
      <c r="G136" s="39" t="s">
        <v>603</v>
      </c>
      <c r="H136" s="39" t="s">
        <v>604</v>
      </c>
      <c r="I136" s="24" t="s">
        <v>605</v>
      </c>
      <c r="J136" s="19" t="s">
        <v>606</v>
      </c>
      <c r="K136" s="18" t="s">
        <v>25</v>
      </c>
      <c r="L136" s="18">
        <v>65</v>
      </c>
      <c r="M136" s="18">
        <v>59</v>
      </c>
      <c r="N136" s="21">
        <v>855</v>
      </c>
      <c r="O136" s="18"/>
      <c r="P136" s="18" t="s">
        <v>26</v>
      </c>
      <c r="Q136" s="22">
        <v>45349</v>
      </c>
      <c r="R136" s="18">
        <v>692</v>
      </c>
      <c r="S136" s="18"/>
      <c r="T136" s="18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</row>
    <row r="137" spans="1:31" ht="22.5" customHeight="1" x14ac:dyDescent="0.25">
      <c r="A137" s="16">
        <f t="shared" si="10"/>
        <v>1</v>
      </c>
      <c r="B137" s="17">
        <f t="shared" si="9"/>
        <v>55</v>
      </c>
      <c r="C137" s="18" t="s">
        <v>594</v>
      </c>
      <c r="D137" s="18" t="s">
        <v>607</v>
      </c>
      <c r="E137" s="17">
        <v>514003049</v>
      </c>
      <c r="F137" s="19" t="s">
        <v>608</v>
      </c>
      <c r="G137" s="39" t="s">
        <v>609</v>
      </c>
      <c r="H137" s="39" t="s">
        <v>610</v>
      </c>
      <c r="I137" s="24" t="s">
        <v>611</v>
      </c>
      <c r="J137" s="19" t="s">
        <v>612</v>
      </c>
      <c r="K137" s="18" t="s">
        <v>25</v>
      </c>
      <c r="L137" s="18">
        <v>17</v>
      </c>
      <c r="M137" s="18">
        <v>15</v>
      </c>
      <c r="N137" s="21">
        <v>101</v>
      </c>
      <c r="O137" s="18"/>
      <c r="P137" s="18" t="s">
        <v>26</v>
      </c>
      <c r="Q137" s="22">
        <v>45349</v>
      </c>
      <c r="R137" s="18">
        <v>693</v>
      </c>
      <c r="S137" s="18"/>
      <c r="T137" s="18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</row>
    <row r="138" spans="1:31" ht="22.5" customHeight="1" x14ac:dyDescent="0.25">
      <c r="A138" s="16">
        <f t="shared" si="10"/>
        <v>1</v>
      </c>
      <c r="B138" s="17">
        <f t="shared" si="9"/>
        <v>56</v>
      </c>
      <c r="C138" s="18" t="s">
        <v>594</v>
      </c>
      <c r="D138" s="18" t="s">
        <v>613</v>
      </c>
      <c r="E138" s="17">
        <v>514900352</v>
      </c>
      <c r="F138" s="19" t="s">
        <v>614</v>
      </c>
      <c r="G138" s="39" t="s">
        <v>615</v>
      </c>
      <c r="H138" s="39" t="s">
        <v>616</v>
      </c>
      <c r="I138" s="24" t="s">
        <v>617</v>
      </c>
      <c r="J138" s="19" t="s">
        <v>618</v>
      </c>
      <c r="K138" s="18" t="s">
        <v>25</v>
      </c>
      <c r="L138" s="18">
        <v>30</v>
      </c>
      <c r="M138" s="18">
        <v>26</v>
      </c>
      <c r="N138" s="21">
        <v>282</v>
      </c>
      <c r="O138" s="18"/>
      <c r="P138" s="18" t="s">
        <v>26</v>
      </c>
      <c r="Q138" s="22">
        <v>45349</v>
      </c>
      <c r="R138" s="18">
        <v>694</v>
      </c>
      <c r="S138" s="18"/>
      <c r="T138" s="18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</row>
    <row r="139" spans="1:31" ht="22.5" customHeight="1" x14ac:dyDescent="0.25">
      <c r="A139" s="16">
        <f t="shared" si="10"/>
        <v>1</v>
      </c>
      <c r="B139" s="17">
        <f t="shared" si="9"/>
        <v>57</v>
      </c>
      <c r="C139" s="18" t="s">
        <v>594</v>
      </c>
      <c r="D139" s="18" t="s">
        <v>619</v>
      </c>
      <c r="E139" s="17">
        <v>514003779</v>
      </c>
      <c r="F139" s="19" t="s">
        <v>620</v>
      </c>
      <c r="G139" s="39" t="s">
        <v>621</v>
      </c>
      <c r="H139" s="39" t="s">
        <v>622</v>
      </c>
      <c r="I139" s="24" t="s">
        <v>623</v>
      </c>
      <c r="J139" s="19" t="s">
        <v>624</v>
      </c>
      <c r="K139" s="18" t="s">
        <v>25</v>
      </c>
      <c r="L139" s="18">
        <v>8</v>
      </c>
      <c r="M139" s="18">
        <v>8</v>
      </c>
      <c r="N139" s="21">
        <v>9</v>
      </c>
      <c r="O139" s="18"/>
      <c r="P139" s="18" t="s">
        <v>26</v>
      </c>
      <c r="Q139" s="22">
        <v>45349</v>
      </c>
      <c r="R139" s="18">
        <v>695</v>
      </c>
      <c r="S139" s="18"/>
      <c r="T139" s="18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</row>
    <row r="140" spans="1:31" ht="22.5" customHeight="1" x14ac:dyDescent="0.25">
      <c r="A140" s="16">
        <f t="shared" si="10"/>
        <v>1</v>
      </c>
      <c r="B140" s="17">
        <f t="shared" si="9"/>
        <v>58</v>
      </c>
      <c r="C140" s="18" t="s">
        <v>594</v>
      </c>
      <c r="D140" s="18" t="s">
        <v>625</v>
      </c>
      <c r="E140" s="17">
        <v>514003627</v>
      </c>
      <c r="F140" s="19" t="s">
        <v>626</v>
      </c>
      <c r="G140" s="39" t="s">
        <v>627</v>
      </c>
      <c r="H140" s="39" t="s">
        <v>628</v>
      </c>
      <c r="I140" s="24" t="s">
        <v>629</v>
      </c>
      <c r="J140" s="19" t="s">
        <v>630</v>
      </c>
      <c r="K140" s="18" t="s">
        <v>25</v>
      </c>
      <c r="L140" s="18">
        <v>12</v>
      </c>
      <c r="M140" s="18">
        <v>12</v>
      </c>
      <c r="N140" s="21">
        <v>47</v>
      </c>
      <c r="O140" s="18"/>
      <c r="P140" s="18" t="s">
        <v>26</v>
      </c>
      <c r="Q140" s="22">
        <v>45349</v>
      </c>
      <c r="R140" s="18">
        <v>696</v>
      </c>
      <c r="S140" s="18"/>
      <c r="T140" s="18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</row>
    <row r="141" spans="1:31" ht="22.5" customHeight="1" x14ac:dyDescent="0.25">
      <c r="A141" s="16">
        <f t="shared" si="10"/>
        <v>1</v>
      </c>
      <c r="B141" s="17">
        <f t="shared" si="9"/>
        <v>59</v>
      </c>
      <c r="C141" s="18" t="s">
        <v>594</v>
      </c>
      <c r="D141" s="18" t="s">
        <v>631</v>
      </c>
      <c r="E141" s="17">
        <v>514003715</v>
      </c>
      <c r="F141" s="19" t="s">
        <v>632</v>
      </c>
      <c r="G141" s="39" t="s">
        <v>633</v>
      </c>
      <c r="H141" s="39" t="s">
        <v>634</v>
      </c>
      <c r="I141" s="24" t="s">
        <v>635</v>
      </c>
      <c r="J141" s="19" t="s">
        <v>636</v>
      </c>
      <c r="K141" s="18" t="s">
        <v>25</v>
      </c>
      <c r="L141" s="18">
        <v>26</v>
      </c>
      <c r="M141" s="18">
        <v>22</v>
      </c>
      <c r="N141" s="21">
        <v>314</v>
      </c>
      <c r="O141" s="18"/>
      <c r="P141" s="18" t="s">
        <v>26</v>
      </c>
      <c r="Q141" s="22">
        <v>45349</v>
      </c>
      <c r="R141" s="18">
        <v>697</v>
      </c>
      <c r="S141" s="18"/>
      <c r="T141" s="18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</row>
    <row r="142" spans="1:31" ht="22.5" customHeight="1" x14ac:dyDescent="0.25">
      <c r="A142" s="16">
        <f t="shared" si="10"/>
        <v>1</v>
      </c>
      <c r="B142" s="17">
        <f t="shared" si="9"/>
        <v>60</v>
      </c>
      <c r="C142" s="18" t="s">
        <v>594</v>
      </c>
      <c r="D142" s="18" t="s">
        <v>637</v>
      </c>
      <c r="E142" s="17">
        <v>514003271</v>
      </c>
      <c r="F142" s="19" t="s">
        <v>638</v>
      </c>
      <c r="G142" s="39" t="s">
        <v>639</v>
      </c>
      <c r="H142" s="39" t="s">
        <v>640</v>
      </c>
      <c r="I142" s="24" t="s">
        <v>641</v>
      </c>
      <c r="J142" s="19" t="s">
        <v>642</v>
      </c>
      <c r="K142" s="18" t="s">
        <v>25</v>
      </c>
      <c r="L142" s="18">
        <v>4</v>
      </c>
      <c r="M142" s="18">
        <v>4</v>
      </c>
      <c r="N142" s="21">
        <v>34</v>
      </c>
      <c r="O142" s="18"/>
      <c r="P142" s="18" t="s">
        <v>26</v>
      </c>
      <c r="Q142" s="22">
        <v>45349</v>
      </c>
      <c r="R142" s="18">
        <v>698</v>
      </c>
      <c r="S142" s="18"/>
      <c r="T142" s="18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</row>
    <row r="143" spans="1:31" ht="22.5" customHeight="1" x14ac:dyDescent="0.25">
      <c r="A143" s="16">
        <f t="shared" si="10"/>
        <v>1</v>
      </c>
      <c r="B143" s="17">
        <f t="shared" si="9"/>
        <v>61</v>
      </c>
      <c r="C143" s="18" t="s">
        <v>594</v>
      </c>
      <c r="D143" s="18" t="s">
        <v>643</v>
      </c>
      <c r="E143" s="17">
        <v>514003666</v>
      </c>
      <c r="F143" s="19" t="s">
        <v>644</v>
      </c>
      <c r="G143" s="39" t="s">
        <v>645</v>
      </c>
      <c r="H143" s="39" t="s">
        <v>646</v>
      </c>
      <c r="I143" s="24" t="s">
        <v>647</v>
      </c>
      <c r="J143" s="19" t="s">
        <v>648</v>
      </c>
      <c r="K143" s="18" t="s">
        <v>25</v>
      </c>
      <c r="L143" s="18">
        <v>9</v>
      </c>
      <c r="M143" s="18">
        <v>9</v>
      </c>
      <c r="N143" s="21">
        <v>166</v>
      </c>
      <c r="O143" s="18"/>
      <c r="P143" s="18" t="s">
        <v>26</v>
      </c>
      <c r="Q143" s="22">
        <v>45349</v>
      </c>
      <c r="R143" s="18">
        <v>699</v>
      </c>
      <c r="S143" s="18"/>
      <c r="T143" s="18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</row>
    <row r="144" spans="1:31" ht="22.5" customHeight="1" x14ac:dyDescent="0.25">
      <c r="A144" s="16">
        <f t="shared" si="10"/>
        <v>1</v>
      </c>
      <c r="B144" s="17">
        <f t="shared" si="9"/>
        <v>62</v>
      </c>
      <c r="C144" s="18" t="s">
        <v>594</v>
      </c>
      <c r="D144" s="18" t="s">
        <v>649</v>
      </c>
      <c r="E144" s="17">
        <v>514003842</v>
      </c>
      <c r="F144" s="19" t="s">
        <v>650</v>
      </c>
      <c r="G144" s="39" t="s">
        <v>651</v>
      </c>
      <c r="H144" s="39" t="s">
        <v>652</v>
      </c>
      <c r="I144" s="24" t="s">
        <v>653</v>
      </c>
      <c r="J144" s="19" t="s">
        <v>654</v>
      </c>
      <c r="K144" s="18" t="s">
        <v>25</v>
      </c>
      <c r="L144" s="18">
        <v>41</v>
      </c>
      <c r="M144" s="18">
        <v>38</v>
      </c>
      <c r="N144" s="21">
        <v>457</v>
      </c>
      <c r="O144" s="18"/>
      <c r="P144" s="18" t="s">
        <v>26</v>
      </c>
      <c r="Q144" s="22">
        <v>45349</v>
      </c>
      <c r="R144" s="18">
        <v>700</v>
      </c>
      <c r="S144" s="18"/>
      <c r="T144" s="18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</row>
    <row r="145" spans="1:31" ht="22.5" customHeight="1" x14ac:dyDescent="0.25">
      <c r="A145" s="16">
        <f t="shared" si="10"/>
        <v>1</v>
      </c>
      <c r="B145" s="17">
        <f t="shared" si="9"/>
        <v>63</v>
      </c>
      <c r="C145" s="18" t="s">
        <v>594</v>
      </c>
      <c r="D145" s="18" t="s">
        <v>655</v>
      </c>
      <c r="E145" s="17">
        <v>514003112</v>
      </c>
      <c r="F145" s="19" t="s">
        <v>656</v>
      </c>
      <c r="G145" s="39" t="s">
        <v>657</v>
      </c>
      <c r="H145" s="39" t="s">
        <v>658</v>
      </c>
      <c r="I145" s="24" t="s">
        <v>659</v>
      </c>
      <c r="J145" s="19" t="s">
        <v>660</v>
      </c>
      <c r="K145" s="18" t="s">
        <v>25</v>
      </c>
      <c r="L145" s="18">
        <v>32</v>
      </c>
      <c r="M145" s="18">
        <v>29</v>
      </c>
      <c r="N145" s="21">
        <v>183</v>
      </c>
      <c r="O145" s="18"/>
      <c r="P145" s="18" t="s">
        <v>26</v>
      </c>
      <c r="Q145" s="22">
        <v>45349</v>
      </c>
      <c r="R145" s="18">
        <v>701</v>
      </c>
      <c r="S145" s="18"/>
      <c r="T145" s="18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</row>
    <row r="146" spans="1:31" ht="22.5" customHeight="1" x14ac:dyDescent="0.25">
      <c r="A146" s="16">
        <f t="shared" si="10"/>
        <v>1</v>
      </c>
      <c r="B146" s="17">
        <f t="shared" si="9"/>
        <v>64</v>
      </c>
      <c r="C146" s="18" t="s">
        <v>594</v>
      </c>
      <c r="D146" s="18" t="s">
        <v>661</v>
      </c>
      <c r="E146" s="17">
        <v>514003151</v>
      </c>
      <c r="F146" s="19" t="s">
        <v>662</v>
      </c>
      <c r="G146" s="40">
        <v>25733</v>
      </c>
      <c r="H146" s="39" t="s">
        <v>663</v>
      </c>
      <c r="I146" s="24" t="s">
        <v>664</v>
      </c>
      <c r="J146" s="19" t="s">
        <v>665</v>
      </c>
      <c r="K146" s="18" t="s">
        <v>25</v>
      </c>
      <c r="L146" s="18">
        <v>16</v>
      </c>
      <c r="M146" s="18">
        <v>16</v>
      </c>
      <c r="N146" s="21">
        <v>63</v>
      </c>
      <c r="O146" s="18"/>
      <c r="P146" s="18" t="s">
        <v>26</v>
      </c>
      <c r="Q146" s="22">
        <v>45349</v>
      </c>
      <c r="R146" s="18">
        <v>702</v>
      </c>
      <c r="S146" s="18"/>
      <c r="T146" s="18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</row>
    <row r="147" spans="1:31" ht="22.5" customHeight="1" x14ac:dyDescent="0.25">
      <c r="A147" s="16">
        <f t="shared" si="10"/>
        <v>1</v>
      </c>
      <c r="B147" s="17">
        <f t="shared" si="9"/>
        <v>65</v>
      </c>
      <c r="C147" s="18" t="s">
        <v>594</v>
      </c>
      <c r="D147" s="18" t="s">
        <v>666</v>
      </c>
      <c r="E147" s="17">
        <v>514003218</v>
      </c>
      <c r="F147" s="19" t="s">
        <v>667</v>
      </c>
      <c r="G147" s="39" t="s">
        <v>668</v>
      </c>
      <c r="H147" s="39" t="s">
        <v>669</v>
      </c>
      <c r="I147" s="24" t="s">
        <v>670</v>
      </c>
      <c r="J147" s="19" t="s">
        <v>671</v>
      </c>
      <c r="K147" s="18" t="s">
        <v>25</v>
      </c>
      <c r="L147" s="18">
        <v>21</v>
      </c>
      <c r="M147" s="18">
        <v>18</v>
      </c>
      <c r="N147" s="21">
        <v>155</v>
      </c>
      <c r="O147" s="18"/>
      <c r="P147" s="18" t="s">
        <v>26</v>
      </c>
      <c r="Q147" s="22">
        <v>45349</v>
      </c>
      <c r="R147" s="18">
        <v>703</v>
      </c>
      <c r="S147" s="18"/>
      <c r="T147" s="18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</row>
    <row r="148" spans="1:31" ht="22.5" customHeight="1" x14ac:dyDescent="0.25">
      <c r="A148" s="16">
        <f t="shared" si="10"/>
        <v>1</v>
      </c>
      <c r="B148" s="17">
        <f t="shared" si="9"/>
        <v>66</v>
      </c>
      <c r="C148" s="18" t="s">
        <v>594</v>
      </c>
      <c r="D148" s="18" t="s">
        <v>672</v>
      </c>
      <c r="E148" s="17">
        <v>514003673</v>
      </c>
      <c r="F148" s="19" t="s">
        <v>673</v>
      </c>
      <c r="G148" s="39" t="s">
        <v>674</v>
      </c>
      <c r="H148" s="39" t="s">
        <v>675</v>
      </c>
      <c r="I148" s="24" t="s">
        <v>676</v>
      </c>
      <c r="J148" s="19" t="s">
        <v>677</v>
      </c>
      <c r="K148" s="18" t="s">
        <v>25</v>
      </c>
      <c r="L148" s="18">
        <v>3</v>
      </c>
      <c r="M148" s="18">
        <v>3</v>
      </c>
      <c r="N148" s="21">
        <v>3</v>
      </c>
      <c r="O148" s="18"/>
      <c r="P148" s="18" t="s">
        <v>26</v>
      </c>
      <c r="Q148" s="22">
        <v>45349</v>
      </c>
      <c r="R148" s="18">
        <v>704</v>
      </c>
      <c r="S148" s="18"/>
      <c r="T148" s="18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</row>
    <row r="149" spans="1:31" ht="22.5" customHeight="1" x14ac:dyDescent="0.25">
      <c r="A149" s="16">
        <f t="shared" si="10"/>
        <v>1</v>
      </c>
      <c r="B149" s="17">
        <f t="shared" si="9"/>
        <v>67</v>
      </c>
      <c r="C149" s="18" t="s">
        <v>594</v>
      </c>
      <c r="D149" s="18" t="s">
        <v>678</v>
      </c>
      <c r="E149" s="17">
        <v>514003810</v>
      </c>
      <c r="F149" s="19" t="s">
        <v>679</v>
      </c>
      <c r="G149" s="39" t="s">
        <v>680</v>
      </c>
      <c r="H149" s="39" t="s">
        <v>681</v>
      </c>
      <c r="I149" s="24" t="s">
        <v>682</v>
      </c>
      <c r="J149" s="19" t="s">
        <v>683</v>
      </c>
      <c r="K149" s="18" t="s">
        <v>25</v>
      </c>
      <c r="L149" s="18">
        <v>20</v>
      </c>
      <c r="M149" s="18">
        <v>17</v>
      </c>
      <c r="N149" s="21">
        <v>103</v>
      </c>
      <c r="O149" s="18"/>
      <c r="P149" s="18" t="s">
        <v>26</v>
      </c>
      <c r="Q149" s="22">
        <v>45349</v>
      </c>
      <c r="R149" s="18">
        <v>705</v>
      </c>
      <c r="S149" s="18"/>
      <c r="T149" s="18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</row>
    <row r="150" spans="1:31" ht="22.5" customHeight="1" x14ac:dyDescent="0.25">
      <c r="A150" s="16">
        <f t="shared" si="10"/>
        <v>1</v>
      </c>
      <c r="B150" s="17">
        <f t="shared" si="9"/>
        <v>68</v>
      </c>
      <c r="C150" s="18" t="s">
        <v>594</v>
      </c>
      <c r="D150" s="18" t="s">
        <v>684</v>
      </c>
      <c r="E150" s="17">
        <v>514003176</v>
      </c>
      <c r="F150" s="19" t="s">
        <v>685</v>
      </c>
      <c r="G150" s="39" t="s">
        <v>686</v>
      </c>
      <c r="H150" s="39" t="s">
        <v>687</v>
      </c>
      <c r="I150" s="24" t="s">
        <v>688</v>
      </c>
      <c r="J150" s="19" t="s">
        <v>689</v>
      </c>
      <c r="K150" s="18" t="s">
        <v>25</v>
      </c>
      <c r="L150" s="18">
        <v>3</v>
      </c>
      <c r="M150" s="18">
        <v>3</v>
      </c>
      <c r="N150" s="21">
        <v>8</v>
      </c>
      <c r="O150" s="18"/>
      <c r="P150" s="18" t="s">
        <v>26</v>
      </c>
      <c r="Q150" s="22">
        <v>45349</v>
      </c>
      <c r="R150" s="18">
        <v>706</v>
      </c>
      <c r="S150" s="18"/>
      <c r="T150" s="18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</row>
    <row r="151" spans="1:31" ht="22.5" customHeight="1" x14ac:dyDescent="0.25">
      <c r="A151" s="16">
        <f t="shared" si="10"/>
        <v>1</v>
      </c>
      <c r="B151" s="17">
        <f t="shared" si="9"/>
        <v>69</v>
      </c>
      <c r="C151" s="18" t="s">
        <v>594</v>
      </c>
      <c r="D151" s="18" t="s">
        <v>690</v>
      </c>
      <c r="E151" s="17">
        <v>514003137</v>
      </c>
      <c r="F151" s="19" t="s">
        <v>691</v>
      </c>
      <c r="G151" s="39" t="s">
        <v>692</v>
      </c>
      <c r="H151" s="39" t="s">
        <v>693</v>
      </c>
      <c r="I151" s="24" t="s">
        <v>694</v>
      </c>
      <c r="J151" s="19" t="s">
        <v>695</v>
      </c>
      <c r="K151" s="18" t="s">
        <v>25</v>
      </c>
      <c r="L151" s="18">
        <v>1</v>
      </c>
      <c r="M151" s="18">
        <v>1</v>
      </c>
      <c r="N151" s="21">
        <v>2</v>
      </c>
      <c r="O151" s="18"/>
      <c r="P151" s="18" t="s">
        <v>26</v>
      </c>
      <c r="Q151" s="22">
        <v>45349</v>
      </c>
      <c r="R151" s="18">
        <v>707</v>
      </c>
      <c r="S151" s="18"/>
      <c r="T151" s="18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</row>
    <row r="152" spans="1:31" ht="22.5" customHeight="1" x14ac:dyDescent="0.25">
      <c r="A152" s="16">
        <f t="shared" si="10"/>
        <v>1</v>
      </c>
      <c r="B152" s="17">
        <f t="shared" si="9"/>
        <v>70</v>
      </c>
      <c r="C152" s="18" t="s">
        <v>594</v>
      </c>
      <c r="D152" s="18" t="s">
        <v>696</v>
      </c>
      <c r="E152" s="17">
        <v>514003730</v>
      </c>
      <c r="F152" s="19" t="s">
        <v>697</v>
      </c>
      <c r="G152" s="39" t="s">
        <v>698</v>
      </c>
      <c r="H152" s="39" t="s">
        <v>699</v>
      </c>
      <c r="I152" s="24" t="s">
        <v>700</v>
      </c>
      <c r="J152" s="19" t="s">
        <v>701</v>
      </c>
      <c r="K152" s="18" t="s">
        <v>25</v>
      </c>
      <c r="L152" s="18">
        <v>3</v>
      </c>
      <c r="M152" s="18">
        <v>3</v>
      </c>
      <c r="N152" s="21">
        <v>13</v>
      </c>
      <c r="O152" s="18"/>
      <c r="P152" s="18" t="s">
        <v>26</v>
      </c>
      <c r="Q152" s="22">
        <v>45349</v>
      </c>
      <c r="R152" s="18">
        <v>708</v>
      </c>
      <c r="S152" s="18"/>
      <c r="T152" s="18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</row>
    <row r="153" spans="1:31" ht="22.5" customHeight="1" x14ac:dyDescent="0.25">
      <c r="A153" s="16">
        <f t="shared" si="10"/>
        <v>1</v>
      </c>
      <c r="B153" s="17">
        <f t="shared" si="9"/>
        <v>71</v>
      </c>
      <c r="C153" s="18" t="s">
        <v>594</v>
      </c>
      <c r="D153" s="18" t="s">
        <v>702</v>
      </c>
      <c r="E153" s="17">
        <v>514003017</v>
      </c>
      <c r="F153" s="19" t="s">
        <v>703</v>
      </c>
      <c r="G153" s="39" t="s">
        <v>704</v>
      </c>
      <c r="H153" s="39" t="s">
        <v>705</v>
      </c>
      <c r="I153" s="24" t="s">
        <v>706</v>
      </c>
      <c r="J153" s="19" t="s">
        <v>707</v>
      </c>
      <c r="K153" s="18" t="s">
        <v>25</v>
      </c>
      <c r="L153" s="18">
        <v>7</v>
      </c>
      <c r="M153" s="18">
        <v>7</v>
      </c>
      <c r="N153" s="21">
        <v>33</v>
      </c>
      <c r="O153" s="18"/>
      <c r="P153" s="18" t="s">
        <v>26</v>
      </c>
      <c r="Q153" s="22">
        <v>45349</v>
      </c>
      <c r="R153" s="18">
        <v>709</v>
      </c>
      <c r="S153" s="18"/>
      <c r="T153" s="18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</row>
    <row r="154" spans="1:31" ht="22.5" customHeight="1" x14ac:dyDescent="0.25">
      <c r="A154" s="16">
        <f t="shared" si="10"/>
        <v>1</v>
      </c>
      <c r="B154" s="17">
        <f t="shared" si="9"/>
        <v>72</v>
      </c>
      <c r="C154" s="18" t="s">
        <v>594</v>
      </c>
      <c r="D154" s="18" t="s">
        <v>708</v>
      </c>
      <c r="E154" s="17">
        <v>514003497</v>
      </c>
      <c r="F154" s="19" t="s">
        <v>709</v>
      </c>
      <c r="G154" s="39" t="s">
        <v>710</v>
      </c>
      <c r="H154" s="39" t="s">
        <v>711</v>
      </c>
      <c r="I154" s="24" t="s">
        <v>712</v>
      </c>
      <c r="J154" s="19" t="s">
        <v>713</v>
      </c>
      <c r="K154" s="18" t="s">
        <v>25</v>
      </c>
      <c r="L154" s="18">
        <v>5</v>
      </c>
      <c r="M154" s="18">
        <v>5</v>
      </c>
      <c r="N154" s="21">
        <v>13</v>
      </c>
      <c r="O154" s="18"/>
      <c r="P154" s="18" t="s">
        <v>26</v>
      </c>
      <c r="Q154" s="22">
        <v>45349</v>
      </c>
      <c r="R154" s="18">
        <v>710</v>
      </c>
      <c r="S154" s="18"/>
      <c r="T154" s="18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</row>
    <row r="155" spans="1:31" ht="22.5" customHeight="1" x14ac:dyDescent="0.25">
      <c r="A155" s="16">
        <f t="shared" si="10"/>
        <v>1</v>
      </c>
      <c r="B155" s="17">
        <f t="shared" si="9"/>
        <v>73</v>
      </c>
      <c r="C155" s="18" t="s">
        <v>594</v>
      </c>
      <c r="D155" s="18" t="s">
        <v>714</v>
      </c>
      <c r="E155" s="17">
        <v>514003377</v>
      </c>
      <c r="F155" s="19" t="s">
        <v>715</v>
      </c>
      <c r="G155" s="39" t="s">
        <v>716</v>
      </c>
      <c r="H155" s="39" t="s">
        <v>717</v>
      </c>
      <c r="I155" s="24" t="s">
        <v>718</v>
      </c>
      <c r="J155" s="19" t="s">
        <v>719</v>
      </c>
      <c r="K155" s="18" t="s">
        <v>25</v>
      </c>
      <c r="L155" s="18">
        <v>39</v>
      </c>
      <c r="M155" s="18">
        <v>33</v>
      </c>
      <c r="N155" s="21">
        <v>402</v>
      </c>
      <c r="O155" s="18"/>
      <c r="P155" s="18" t="s">
        <v>26</v>
      </c>
      <c r="Q155" s="22">
        <v>45349</v>
      </c>
      <c r="R155" s="18">
        <v>711</v>
      </c>
      <c r="S155" s="18"/>
      <c r="T155" s="18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</row>
    <row r="156" spans="1:31" ht="22.5" customHeight="1" x14ac:dyDescent="0.25">
      <c r="A156" s="16">
        <f t="shared" si="10"/>
        <v>1</v>
      </c>
      <c r="B156" s="17">
        <f t="shared" si="9"/>
        <v>74</v>
      </c>
      <c r="C156" s="18" t="s">
        <v>594</v>
      </c>
      <c r="D156" s="18" t="s">
        <v>720</v>
      </c>
      <c r="E156" s="17">
        <v>514003056</v>
      </c>
      <c r="F156" s="19" t="s">
        <v>721</v>
      </c>
      <c r="G156" s="39" t="s">
        <v>722</v>
      </c>
      <c r="H156" s="39" t="s">
        <v>723</v>
      </c>
      <c r="I156" s="24" t="s">
        <v>724</v>
      </c>
      <c r="J156" s="19" t="s">
        <v>725</v>
      </c>
      <c r="K156" s="18" t="s">
        <v>25</v>
      </c>
      <c r="L156" s="18">
        <v>24</v>
      </c>
      <c r="M156" s="18">
        <v>20</v>
      </c>
      <c r="N156" s="21">
        <v>274</v>
      </c>
      <c r="O156" s="18"/>
      <c r="P156" s="18" t="s">
        <v>26</v>
      </c>
      <c r="Q156" s="22">
        <v>45349</v>
      </c>
      <c r="R156" s="18">
        <v>712</v>
      </c>
      <c r="S156" s="18"/>
      <c r="T156" s="18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</row>
    <row r="157" spans="1:31" ht="22.5" customHeight="1" x14ac:dyDescent="0.25">
      <c r="A157" s="16">
        <f t="shared" si="10"/>
        <v>1</v>
      </c>
      <c r="B157" s="17">
        <f t="shared" si="9"/>
        <v>75</v>
      </c>
      <c r="C157" s="18" t="s">
        <v>594</v>
      </c>
      <c r="D157" s="18" t="s">
        <v>726</v>
      </c>
      <c r="E157" s="17">
        <v>514003264</v>
      </c>
      <c r="F157" s="19" t="s">
        <v>727</v>
      </c>
      <c r="G157" s="39" t="s">
        <v>728</v>
      </c>
      <c r="H157" s="39" t="s">
        <v>729</v>
      </c>
      <c r="I157" s="24" t="s">
        <v>730</v>
      </c>
      <c r="J157" s="19" t="s">
        <v>731</v>
      </c>
      <c r="K157" s="18" t="s">
        <v>25</v>
      </c>
      <c r="L157" s="18">
        <v>8</v>
      </c>
      <c r="M157" s="18">
        <v>8</v>
      </c>
      <c r="N157" s="21">
        <v>23</v>
      </c>
      <c r="O157" s="18"/>
      <c r="P157" s="18" t="s">
        <v>26</v>
      </c>
      <c r="Q157" s="22">
        <v>45349</v>
      </c>
      <c r="R157" s="18">
        <v>713</v>
      </c>
      <c r="S157" s="18"/>
      <c r="T157" s="18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</row>
    <row r="158" spans="1:31" ht="22.5" customHeight="1" x14ac:dyDescent="0.25">
      <c r="A158" s="16">
        <f t="shared" si="10"/>
        <v>1</v>
      </c>
      <c r="B158" s="17">
        <f t="shared" si="9"/>
        <v>76</v>
      </c>
      <c r="C158" s="18" t="s">
        <v>594</v>
      </c>
      <c r="D158" s="18" t="s">
        <v>732</v>
      </c>
      <c r="E158" s="17">
        <v>514900320</v>
      </c>
      <c r="F158" s="19" t="s">
        <v>733</v>
      </c>
      <c r="G158" s="39" t="s">
        <v>734</v>
      </c>
      <c r="H158" s="39" t="s">
        <v>735</v>
      </c>
      <c r="I158" s="24" t="s">
        <v>736</v>
      </c>
      <c r="J158" s="19" t="s">
        <v>737</v>
      </c>
      <c r="K158" s="18" t="s">
        <v>25</v>
      </c>
      <c r="L158" s="18">
        <v>2</v>
      </c>
      <c r="M158" s="18">
        <v>2</v>
      </c>
      <c r="N158" s="21">
        <v>3</v>
      </c>
      <c r="O158" s="18"/>
      <c r="P158" s="18" t="s">
        <v>26</v>
      </c>
      <c r="Q158" s="22">
        <v>45349</v>
      </c>
      <c r="R158" s="18">
        <v>714</v>
      </c>
      <c r="S158" s="18"/>
      <c r="T158" s="18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</row>
    <row r="159" spans="1:31" ht="22.5" customHeight="1" x14ac:dyDescent="0.25">
      <c r="A159" s="16">
        <f t="shared" si="10"/>
        <v>1</v>
      </c>
      <c r="B159" s="17">
        <f t="shared" si="9"/>
        <v>77</v>
      </c>
      <c r="C159" s="18" t="s">
        <v>594</v>
      </c>
      <c r="D159" s="18" t="s">
        <v>738</v>
      </c>
      <c r="E159" s="17">
        <v>514900338</v>
      </c>
      <c r="F159" s="19" t="s">
        <v>739</v>
      </c>
      <c r="G159" s="39" t="s">
        <v>740</v>
      </c>
      <c r="H159" s="39" t="s">
        <v>741</v>
      </c>
      <c r="I159" s="24" t="s">
        <v>742</v>
      </c>
      <c r="J159" s="19" t="s">
        <v>743</v>
      </c>
      <c r="K159" s="18" t="s">
        <v>25</v>
      </c>
      <c r="L159" s="18">
        <v>11</v>
      </c>
      <c r="M159" s="18">
        <v>11</v>
      </c>
      <c r="N159" s="21">
        <v>59</v>
      </c>
      <c r="O159" s="18"/>
      <c r="P159" s="18" t="s">
        <v>26</v>
      </c>
      <c r="Q159" s="22">
        <v>45349</v>
      </c>
      <c r="R159" s="18">
        <v>715</v>
      </c>
      <c r="S159" s="18"/>
      <c r="T159" s="18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</row>
    <row r="160" spans="1:31" ht="22.5" customHeight="1" x14ac:dyDescent="0.25">
      <c r="A160" s="16">
        <f t="shared" si="10"/>
        <v>1</v>
      </c>
      <c r="B160" s="17">
        <f t="shared" si="9"/>
        <v>78</v>
      </c>
      <c r="C160" s="18" t="s">
        <v>594</v>
      </c>
      <c r="D160" s="18" t="s">
        <v>744</v>
      </c>
      <c r="E160" s="17" t="s">
        <v>745</v>
      </c>
      <c r="F160" s="19" t="s">
        <v>746</v>
      </c>
      <c r="G160" s="39" t="s">
        <v>747</v>
      </c>
      <c r="H160" s="39" t="s">
        <v>748</v>
      </c>
      <c r="I160" s="24" t="s">
        <v>749</v>
      </c>
      <c r="J160" s="19" t="s">
        <v>750</v>
      </c>
      <c r="K160" s="18" t="s">
        <v>25</v>
      </c>
      <c r="L160" s="18">
        <v>14</v>
      </c>
      <c r="M160" s="18">
        <v>14</v>
      </c>
      <c r="N160" s="21">
        <v>32</v>
      </c>
      <c r="O160" s="18"/>
      <c r="P160" s="18" t="s">
        <v>26</v>
      </c>
      <c r="Q160" s="22">
        <v>45349</v>
      </c>
      <c r="R160" s="18">
        <v>716</v>
      </c>
      <c r="S160" s="18"/>
      <c r="T160" s="18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</row>
    <row r="161" spans="1:31" ht="22.5" customHeight="1" x14ac:dyDescent="0.25">
      <c r="A161" s="16">
        <f t="shared" si="10"/>
        <v>1</v>
      </c>
      <c r="B161" s="17">
        <f t="shared" si="9"/>
        <v>79</v>
      </c>
      <c r="C161" s="18" t="s">
        <v>594</v>
      </c>
      <c r="D161" s="18" t="s">
        <v>751</v>
      </c>
      <c r="E161" s="17">
        <v>514003680</v>
      </c>
      <c r="F161" s="19" t="s">
        <v>752</v>
      </c>
      <c r="G161" s="39" t="s">
        <v>753</v>
      </c>
      <c r="H161" s="39" t="s">
        <v>754</v>
      </c>
      <c r="I161" s="24" t="s">
        <v>755</v>
      </c>
      <c r="J161" s="19" t="s">
        <v>756</v>
      </c>
      <c r="K161" s="18" t="s">
        <v>25</v>
      </c>
      <c r="L161" s="18">
        <v>22</v>
      </c>
      <c r="M161" s="18">
        <v>20</v>
      </c>
      <c r="N161" s="21">
        <v>226</v>
      </c>
      <c r="O161" s="18"/>
      <c r="P161" s="18" t="s">
        <v>26</v>
      </c>
      <c r="Q161" s="22">
        <v>45349</v>
      </c>
      <c r="R161" s="18">
        <v>717</v>
      </c>
      <c r="S161" s="18"/>
      <c r="T161" s="18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</row>
    <row r="162" spans="1:31" ht="22.5" customHeight="1" x14ac:dyDescent="0.25">
      <c r="A162" s="16">
        <f t="shared" si="10"/>
        <v>1</v>
      </c>
      <c r="B162" s="17">
        <f t="shared" si="9"/>
        <v>1</v>
      </c>
      <c r="C162" s="18" t="s">
        <v>594</v>
      </c>
      <c r="D162" s="18" t="s">
        <v>757</v>
      </c>
      <c r="E162" s="39" t="s">
        <v>758</v>
      </c>
      <c r="F162" s="19" t="s">
        <v>759</v>
      </c>
      <c r="G162" s="39" t="s">
        <v>760</v>
      </c>
      <c r="H162" s="39" t="s">
        <v>761</v>
      </c>
      <c r="I162" s="24" t="s">
        <v>762</v>
      </c>
      <c r="J162" s="19" t="s">
        <v>763</v>
      </c>
      <c r="K162" s="18" t="s">
        <v>25</v>
      </c>
      <c r="L162" s="18">
        <v>14</v>
      </c>
      <c r="M162" s="18">
        <v>13</v>
      </c>
      <c r="N162" s="21">
        <v>32</v>
      </c>
      <c r="O162" s="18"/>
      <c r="P162" s="18" t="s">
        <v>26</v>
      </c>
      <c r="Q162" s="41">
        <v>45350</v>
      </c>
      <c r="R162" s="18">
        <v>718</v>
      </c>
      <c r="S162" s="18"/>
      <c r="T162" s="18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</row>
    <row r="163" spans="1:31" ht="22.5" customHeight="1" x14ac:dyDescent="0.25">
      <c r="A163" s="16">
        <f t="shared" si="10"/>
        <v>1</v>
      </c>
      <c r="B163" s="17">
        <f t="shared" si="9"/>
        <v>2</v>
      </c>
      <c r="C163" s="18" t="s">
        <v>594</v>
      </c>
      <c r="D163" s="18" t="s">
        <v>764</v>
      </c>
      <c r="E163" s="17">
        <v>514003169</v>
      </c>
      <c r="F163" s="19" t="s">
        <v>765</v>
      </c>
      <c r="G163" s="39" t="s">
        <v>766</v>
      </c>
      <c r="H163" s="39" t="s">
        <v>767</v>
      </c>
      <c r="I163" s="24" t="s">
        <v>768</v>
      </c>
      <c r="J163" s="19" t="s">
        <v>769</v>
      </c>
      <c r="K163" s="18" t="s">
        <v>25</v>
      </c>
      <c r="L163" s="18">
        <v>13</v>
      </c>
      <c r="M163" s="18">
        <v>13</v>
      </c>
      <c r="N163" s="21">
        <v>46</v>
      </c>
      <c r="O163" s="18"/>
      <c r="P163" s="18" t="s">
        <v>26</v>
      </c>
      <c r="Q163" s="41">
        <v>45350</v>
      </c>
      <c r="R163" s="18">
        <v>719</v>
      </c>
      <c r="S163" s="18"/>
      <c r="T163" s="18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</row>
    <row r="164" spans="1:31" ht="22.5" customHeight="1" x14ac:dyDescent="0.25">
      <c r="A164" s="16">
        <f t="shared" si="10"/>
        <v>1</v>
      </c>
      <c r="B164" s="17">
        <f t="shared" si="9"/>
        <v>3</v>
      </c>
      <c r="C164" s="18" t="s">
        <v>594</v>
      </c>
      <c r="D164" s="18" t="s">
        <v>770</v>
      </c>
      <c r="E164" s="17">
        <v>514003105</v>
      </c>
      <c r="F164" s="19" t="s">
        <v>771</v>
      </c>
      <c r="G164" s="39" t="s">
        <v>772</v>
      </c>
      <c r="H164" s="39" t="s">
        <v>773</v>
      </c>
      <c r="I164" s="24" t="s">
        <v>774</v>
      </c>
      <c r="J164" s="19" t="s">
        <v>775</v>
      </c>
      <c r="K164" s="18" t="s">
        <v>25</v>
      </c>
      <c r="L164" s="18">
        <v>11</v>
      </c>
      <c r="M164" s="18">
        <v>11</v>
      </c>
      <c r="N164" s="21">
        <v>24</v>
      </c>
      <c r="O164" s="18"/>
      <c r="P164" s="18" t="s">
        <v>26</v>
      </c>
      <c r="Q164" s="41">
        <v>45350</v>
      </c>
      <c r="R164" s="18">
        <v>720</v>
      </c>
      <c r="S164" s="18"/>
      <c r="T164" s="18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</row>
    <row r="165" spans="1:31" ht="22.5" customHeight="1" x14ac:dyDescent="0.25">
      <c r="A165" s="16">
        <f t="shared" si="10"/>
        <v>1</v>
      </c>
      <c r="B165" s="17">
        <f t="shared" si="9"/>
        <v>4</v>
      </c>
      <c r="C165" s="18" t="s">
        <v>594</v>
      </c>
      <c r="D165" s="18" t="s">
        <v>776</v>
      </c>
      <c r="E165" s="17">
        <v>514003183</v>
      </c>
      <c r="F165" s="19" t="s">
        <v>777</v>
      </c>
      <c r="G165" s="39" t="s">
        <v>778</v>
      </c>
      <c r="H165" s="39" t="s">
        <v>779</v>
      </c>
      <c r="I165" s="24" t="s">
        <v>780</v>
      </c>
      <c r="J165" s="19" t="s">
        <v>781</v>
      </c>
      <c r="K165" s="18" t="s">
        <v>25</v>
      </c>
      <c r="L165" s="18">
        <v>22</v>
      </c>
      <c r="M165" s="18">
        <v>20</v>
      </c>
      <c r="N165" s="21">
        <v>129</v>
      </c>
      <c r="O165" s="18"/>
      <c r="P165" s="18" t="s">
        <v>26</v>
      </c>
      <c r="Q165" s="41">
        <v>45350</v>
      </c>
      <c r="R165" s="18">
        <v>721</v>
      </c>
      <c r="S165" s="18"/>
      <c r="T165" s="18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</row>
    <row r="166" spans="1:31" ht="22.5" customHeight="1" x14ac:dyDescent="0.25">
      <c r="A166" s="16">
        <f t="shared" si="10"/>
        <v>1</v>
      </c>
      <c r="B166" s="17">
        <f t="shared" si="9"/>
        <v>5</v>
      </c>
      <c r="C166" s="18" t="s">
        <v>594</v>
      </c>
      <c r="D166" s="18" t="s">
        <v>782</v>
      </c>
      <c r="E166" s="17">
        <v>514003070</v>
      </c>
      <c r="F166" s="19" t="s">
        <v>783</v>
      </c>
      <c r="G166" s="39" t="s">
        <v>784</v>
      </c>
      <c r="H166" s="39" t="s">
        <v>785</v>
      </c>
      <c r="I166" s="24" t="s">
        <v>786</v>
      </c>
      <c r="J166" s="19" t="s">
        <v>787</v>
      </c>
      <c r="K166" s="18" t="s">
        <v>25</v>
      </c>
      <c r="L166" s="18">
        <v>19</v>
      </c>
      <c r="M166" s="18">
        <v>17</v>
      </c>
      <c r="N166" s="21">
        <v>116</v>
      </c>
      <c r="O166" s="18"/>
      <c r="P166" s="18" t="s">
        <v>26</v>
      </c>
      <c r="Q166" s="22">
        <v>45350</v>
      </c>
      <c r="R166" s="18">
        <v>722</v>
      </c>
      <c r="S166" s="18"/>
      <c r="T166" s="18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</row>
    <row r="167" spans="1:31" ht="22.5" customHeight="1" x14ac:dyDescent="0.25">
      <c r="A167" s="16">
        <f t="shared" si="10"/>
        <v>1</v>
      </c>
      <c r="B167" s="17">
        <f t="shared" si="9"/>
        <v>6</v>
      </c>
      <c r="C167" s="18" t="s">
        <v>594</v>
      </c>
      <c r="D167" s="18" t="s">
        <v>788</v>
      </c>
      <c r="E167" s="17">
        <v>514003803</v>
      </c>
      <c r="F167" s="19" t="s">
        <v>789</v>
      </c>
      <c r="G167" s="39" t="s">
        <v>790</v>
      </c>
      <c r="H167" s="39" t="s">
        <v>791</v>
      </c>
      <c r="I167" s="24" t="s">
        <v>792</v>
      </c>
      <c r="J167" s="19" t="s">
        <v>793</v>
      </c>
      <c r="K167" s="18" t="s">
        <v>25</v>
      </c>
      <c r="L167" s="18">
        <v>21</v>
      </c>
      <c r="M167" s="18">
        <v>19</v>
      </c>
      <c r="N167" s="21">
        <v>113</v>
      </c>
      <c r="O167" s="18"/>
      <c r="P167" s="18" t="s">
        <v>26</v>
      </c>
      <c r="Q167" s="22">
        <v>45350</v>
      </c>
      <c r="R167" s="18">
        <v>723</v>
      </c>
      <c r="S167" s="18"/>
      <c r="T167" s="18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</row>
    <row r="168" spans="1:31" ht="22.5" customHeight="1" x14ac:dyDescent="0.25">
      <c r="A168" s="16">
        <f t="shared" si="10"/>
        <v>1</v>
      </c>
      <c r="B168" s="17">
        <f t="shared" si="9"/>
        <v>7</v>
      </c>
      <c r="C168" s="18" t="s">
        <v>594</v>
      </c>
      <c r="D168" s="18" t="s">
        <v>794</v>
      </c>
      <c r="E168" s="17">
        <v>514003144</v>
      </c>
      <c r="F168" s="19" t="s">
        <v>795</v>
      </c>
      <c r="G168" s="39" t="s">
        <v>796</v>
      </c>
      <c r="H168" s="39" t="s">
        <v>797</v>
      </c>
      <c r="I168" s="24" t="s">
        <v>798</v>
      </c>
      <c r="J168" s="19" t="s">
        <v>799</v>
      </c>
      <c r="K168" s="18" t="s">
        <v>25</v>
      </c>
      <c r="L168" s="18">
        <v>25</v>
      </c>
      <c r="M168" s="18">
        <v>23</v>
      </c>
      <c r="N168" s="21">
        <v>206</v>
      </c>
      <c r="O168" s="18"/>
      <c r="P168" s="18" t="s">
        <v>26</v>
      </c>
      <c r="Q168" s="22">
        <v>45350</v>
      </c>
      <c r="R168" s="18">
        <v>724</v>
      </c>
      <c r="S168" s="18"/>
      <c r="T168" s="18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</row>
    <row r="169" spans="1:31" ht="22.5" customHeight="1" x14ac:dyDescent="0.25">
      <c r="A169" s="16">
        <f t="shared" si="10"/>
        <v>1</v>
      </c>
      <c r="B169" s="17">
        <f t="shared" si="9"/>
        <v>8</v>
      </c>
      <c r="C169" s="30" t="s">
        <v>594</v>
      </c>
      <c r="D169" s="31" t="s">
        <v>6199</v>
      </c>
      <c r="E169" s="32"/>
      <c r="F169" s="33" t="s">
        <v>6233</v>
      </c>
      <c r="G169" s="32"/>
      <c r="H169" s="32"/>
      <c r="I169" s="33" t="s">
        <v>6273</v>
      </c>
      <c r="J169" s="33" t="s">
        <v>6274</v>
      </c>
      <c r="K169" s="32"/>
      <c r="L169" s="32"/>
      <c r="M169" s="32"/>
      <c r="N169" s="32"/>
      <c r="O169" s="32"/>
      <c r="P169" s="18" t="s">
        <v>26</v>
      </c>
      <c r="Q169" s="22">
        <v>45350</v>
      </c>
      <c r="R169" s="18">
        <v>725</v>
      </c>
      <c r="S169" s="32"/>
      <c r="T169" s="3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</row>
    <row r="170" spans="1:31" ht="22.5" customHeight="1" x14ac:dyDescent="0.25">
      <c r="A170" s="16">
        <f t="shared" si="10"/>
        <v>0</v>
      </c>
      <c r="B170" s="17">
        <f t="shared" si="9"/>
        <v>9</v>
      </c>
      <c r="C170" s="18" t="s">
        <v>800</v>
      </c>
      <c r="D170" s="19" t="s">
        <v>801</v>
      </c>
      <c r="E170" s="19">
        <v>518001606</v>
      </c>
      <c r="F170" s="19" t="s">
        <v>802</v>
      </c>
      <c r="G170" s="20">
        <v>29301</v>
      </c>
      <c r="H170" s="24" t="s">
        <v>803</v>
      </c>
      <c r="I170" s="19"/>
      <c r="J170" s="19" t="s">
        <v>804</v>
      </c>
      <c r="K170" s="18" t="s">
        <v>25</v>
      </c>
      <c r="L170" s="18">
        <v>7</v>
      </c>
      <c r="M170" s="18">
        <v>7</v>
      </c>
      <c r="N170" s="21">
        <v>7</v>
      </c>
      <c r="O170" s="18"/>
      <c r="P170" s="18" t="s">
        <v>26</v>
      </c>
      <c r="Q170" s="22">
        <v>45350</v>
      </c>
      <c r="R170" s="18">
        <v>848</v>
      </c>
      <c r="S170" s="18"/>
      <c r="T170" s="18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</row>
    <row r="171" spans="1:31" ht="22.5" customHeight="1" x14ac:dyDescent="0.25">
      <c r="A171" s="16">
        <f t="shared" si="10"/>
        <v>0</v>
      </c>
      <c r="B171" s="17">
        <f t="shared" si="9"/>
        <v>10</v>
      </c>
      <c r="C171" s="18" t="s">
        <v>800</v>
      </c>
      <c r="D171" s="19" t="s">
        <v>805</v>
      </c>
      <c r="E171" s="24" t="s">
        <v>806</v>
      </c>
      <c r="F171" s="19" t="s">
        <v>807</v>
      </c>
      <c r="G171" s="25">
        <v>23440</v>
      </c>
      <c r="H171" s="45" t="s">
        <v>808</v>
      </c>
      <c r="I171" s="24"/>
      <c r="J171" s="19" t="s">
        <v>809</v>
      </c>
      <c r="K171" s="18" t="s">
        <v>25</v>
      </c>
      <c r="L171" s="18">
        <v>14</v>
      </c>
      <c r="M171" s="18">
        <v>14</v>
      </c>
      <c r="N171" s="21">
        <v>32</v>
      </c>
      <c r="O171" s="18"/>
      <c r="P171" s="18" t="s">
        <v>26</v>
      </c>
      <c r="Q171" s="22">
        <v>45350</v>
      </c>
      <c r="R171" s="18">
        <v>849</v>
      </c>
      <c r="S171" s="18"/>
      <c r="T171" s="18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</row>
    <row r="172" spans="1:31" ht="22.5" customHeight="1" x14ac:dyDescent="0.25">
      <c r="A172" s="16">
        <f t="shared" si="10"/>
        <v>0</v>
      </c>
      <c r="B172" s="17">
        <f t="shared" si="9"/>
        <v>11</v>
      </c>
      <c r="C172" s="18" t="s">
        <v>800</v>
      </c>
      <c r="D172" s="19" t="s">
        <v>810</v>
      </c>
      <c r="E172" s="24" t="s">
        <v>811</v>
      </c>
      <c r="F172" s="19" t="s">
        <v>812</v>
      </c>
      <c r="G172" s="24" t="s">
        <v>813</v>
      </c>
      <c r="H172" s="24" t="s">
        <v>814</v>
      </c>
      <c r="I172" s="24" t="s">
        <v>815</v>
      </c>
      <c r="J172" s="19" t="s">
        <v>816</v>
      </c>
      <c r="K172" s="18" t="s">
        <v>25</v>
      </c>
      <c r="L172" s="18">
        <v>16</v>
      </c>
      <c r="M172" s="18">
        <v>16</v>
      </c>
      <c r="N172" s="21">
        <v>109</v>
      </c>
      <c r="O172" s="18"/>
      <c r="P172" s="18" t="s">
        <v>26</v>
      </c>
      <c r="Q172" s="22">
        <v>45350</v>
      </c>
      <c r="R172" s="18">
        <v>850</v>
      </c>
      <c r="S172" s="18"/>
      <c r="T172" s="18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</row>
    <row r="173" spans="1:31" ht="22.5" customHeight="1" x14ac:dyDescent="0.25">
      <c r="A173" s="16">
        <f t="shared" si="10"/>
        <v>0</v>
      </c>
      <c r="B173" s="17">
        <f t="shared" si="9"/>
        <v>12</v>
      </c>
      <c r="C173" s="18" t="s">
        <v>800</v>
      </c>
      <c r="D173" s="19" t="s">
        <v>817</v>
      </c>
      <c r="E173" s="19">
        <v>518001540</v>
      </c>
      <c r="F173" s="19" t="s">
        <v>818</v>
      </c>
      <c r="G173" s="24" t="s">
        <v>819</v>
      </c>
      <c r="H173" s="24" t="s">
        <v>820</v>
      </c>
      <c r="I173" s="24" t="s">
        <v>821</v>
      </c>
      <c r="J173" s="19" t="s">
        <v>822</v>
      </c>
      <c r="K173" s="18" t="s">
        <v>25</v>
      </c>
      <c r="L173" s="18">
        <v>21</v>
      </c>
      <c r="M173" s="18">
        <v>21</v>
      </c>
      <c r="N173" s="21">
        <v>46</v>
      </c>
      <c r="O173" s="18"/>
      <c r="P173" s="18" t="s">
        <v>26</v>
      </c>
      <c r="Q173" s="22">
        <v>45350</v>
      </c>
      <c r="R173" s="18">
        <v>851</v>
      </c>
      <c r="S173" s="18"/>
      <c r="T173" s="18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</row>
    <row r="174" spans="1:31" ht="22.5" customHeight="1" x14ac:dyDescent="0.25">
      <c r="A174" s="16">
        <f t="shared" si="10"/>
        <v>0</v>
      </c>
      <c r="B174" s="17">
        <f t="shared" si="9"/>
        <v>13</v>
      </c>
      <c r="C174" s="18" t="s">
        <v>800</v>
      </c>
      <c r="D174" s="19" t="s">
        <v>823</v>
      </c>
      <c r="E174" s="19">
        <v>518001557</v>
      </c>
      <c r="F174" s="19" t="s">
        <v>824</v>
      </c>
      <c r="G174" s="25">
        <v>23845</v>
      </c>
      <c r="H174" s="45" t="s">
        <v>825</v>
      </c>
      <c r="I174" s="24" t="s">
        <v>826</v>
      </c>
      <c r="J174" s="19" t="s">
        <v>827</v>
      </c>
      <c r="K174" s="18" t="s">
        <v>25</v>
      </c>
      <c r="L174" s="18">
        <v>6</v>
      </c>
      <c r="M174" s="18">
        <v>6</v>
      </c>
      <c r="N174" s="21">
        <v>9</v>
      </c>
      <c r="O174" s="18"/>
      <c r="P174" s="18" t="s">
        <v>26</v>
      </c>
      <c r="Q174" s="22">
        <v>45350</v>
      </c>
      <c r="R174" s="18">
        <v>852</v>
      </c>
      <c r="S174" s="18"/>
      <c r="T174" s="18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</row>
    <row r="175" spans="1:31" ht="22.5" customHeight="1" x14ac:dyDescent="0.25">
      <c r="A175" s="16">
        <f t="shared" si="10"/>
        <v>0</v>
      </c>
      <c r="B175" s="17">
        <f t="shared" si="9"/>
        <v>14</v>
      </c>
      <c r="C175" s="18" t="s">
        <v>800</v>
      </c>
      <c r="D175" s="19" t="s">
        <v>828</v>
      </c>
      <c r="E175" s="24" t="s">
        <v>829</v>
      </c>
      <c r="F175" s="19" t="s">
        <v>830</v>
      </c>
      <c r="G175" s="24" t="s">
        <v>831</v>
      </c>
      <c r="H175" s="24" t="s">
        <v>832</v>
      </c>
      <c r="I175" s="24" t="s">
        <v>833</v>
      </c>
      <c r="J175" s="19" t="s">
        <v>834</v>
      </c>
      <c r="K175" s="18" t="s">
        <v>25</v>
      </c>
      <c r="L175" s="18">
        <v>13</v>
      </c>
      <c r="M175" s="18">
        <v>12</v>
      </c>
      <c r="N175" s="21">
        <v>48</v>
      </c>
      <c r="O175" s="18"/>
      <c r="P175" s="18" t="s">
        <v>26</v>
      </c>
      <c r="Q175" s="22">
        <v>45350</v>
      </c>
      <c r="R175" s="18">
        <v>853</v>
      </c>
      <c r="S175" s="18"/>
      <c r="T175" s="18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</row>
    <row r="176" spans="1:31" ht="22.5" customHeight="1" x14ac:dyDescent="0.25">
      <c r="A176" s="16">
        <f t="shared" si="10"/>
        <v>0</v>
      </c>
      <c r="B176" s="17">
        <f t="shared" si="9"/>
        <v>15</v>
      </c>
      <c r="C176" s="18" t="s">
        <v>800</v>
      </c>
      <c r="D176" s="19" t="s">
        <v>835</v>
      </c>
      <c r="E176" s="19" t="s">
        <v>836</v>
      </c>
      <c r="F176" s="19" t="s">
        <v>837</v>
      </c>
      <c r="G176" s="24" t="s">
        <v>838</v>
      </c>
      <c r="H176" s="24" t="s">
        <v>839</v>
      </c>
      <c r="I176" s="24" t="s">
        <v>840</v>
      </c>
      <c r="J176" s="19" t="s">
        <v>841</v>
      </c>
      <c r="K176" s="18" t="s">
        <v>25</v>
      </c>
      <c r="L176" s="18">
        <v>14</v>
      </c>
      <c r="M176" s="18">
        <v>14</v>
      </c>
      <c r="N176" s="18">
        <v>126</v>
      </c>
      <c r="O176" s="18"/>
      <c r="P176" s="18" t="s">
        <v>26</v>
      </c>
      <c r="Q176" s="22">
        <v>45350</v>
      </c>
      <c r="R176" s="18">
        <v>854</v>
      </c>
      <c r="S176" s="18"/>
      <c r="T176" s="18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</row>
    <row r="177" spans="1:31" ht="22.5" customHeight="1" x14ac:dyDescent="0.25">
      <c r="A177" s="16">
        <f t="shared" si="10"/>
        <v>0</v>
      </c>
      <c r="B177" s="17">
        <f t="shared" si="9"/>
        <v>16</v>
      </c>
      <c r="C177" s="18" t="s">
        <v>800</v>
      </c>
      <c r="D177" s="19" t="s">
        <v>842</v>
      </c>
      <c r="E177" s="46" t="s">
        <v>843</v>
      </c>
      <c r="F177" s="19" t="s">
        <v>844</v>
      </c>
      <c r="G177" s="24" t="s">
        <v>845</v>
      </c>
      <c r="H177" s="24" t="s">
        <v>846</v>
      </c>
      <c r="I177" s="24" t="s">
        <v>847</v>
      </c>
      <c r="J177" s="19" t="s">
        <v>848</v>
      </c>
      <c r="K177" s="18" t="s">
        <v>25</v>
      </c>
      <c r="L177" s="18">
        <v>19</v>
      </c>
      <c r="M177" s="18">
        <v>18</v>
      </c>
      <c r="N177" s="18">
        <v>105</v>
      </c>
      <c r="O177" s="18"/>
      <c r="P177" s="18" t="s">
        <v>26</v>
      </c>
      <c r="Q177" s="22">
        <v>45350</v>
      </c>
      <c r="R177" s="18">
        <v>855</v>
      </c>
      <c r="S177" s="18"/>
      <c r="T177" s="18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</row>
    <row r="178" spans="1:31" ht="22.5" customHeight="1" x14ac:dyDescent="0.25">
      <c r="A178" s="16">
        <f t="shared" si="10"/>
        <v>0</v>
      </c>
      <c r="B178" s="17">
        <f t="shared" si="9"/>
        <v>17</v>
      </c>
      <c r="C178" s="18" t="s">
        <v>800</v>
      </c>
      <c r="D178" s="19" t="s">
        <v>849</v>
      </c>
      <c r="E178" s="24" t="s">
        <v>850</v>
      </c>
      <c r="F178" s="19" t="s">
        <v>851</v>
      </c>
      <c r="G178" s="20">
        <v>32797</v>
      </c>
      <c r="H178" s="24" t="s">
        <v>852</v>
      </c>
      <c r="I178" s="24"/>
      <c r="J178" s="19" t="s">
        <v>853</v>
      </c>
      <c r="K178" s="18" t="s">
        <v>25</v>
      </c>
      <c r="L178" s="18">
        <v>8</v>
      </c>
      <c r="M178" s="18">
        <v>8</v>
      </c>
      <c r="N178" s="21">
        <v>17</v>
      </c>
      <c r="O178" s="18"/>
      <c r="P178" s="18" t="s">
        <v>26</v>
      </c>
      <c r="Q178" s="22">
        <v>45350</v>
      </c>
      <c r="R178" s="18">
        <v>856</v>
      </c>
      <c r="S178" s="18"/>
      <c r="T178" s="18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</row>
    <row r="179" spans="1:31" ht="22.5" customHeight="1" x14ac:dyDescent="0.25">
      <c r="A179" s="16">
        <f t="shared" si="10"/>
        <v>0</v>
      </c>
      <c r="B179" s="17">
        <f t="shared" si="9"/>
        <v>18</v>
      </c>
      <c r="C179" s="18" t="s">
        <v>800</v>
      </c>
      <c r="D179" s="19" t="s">
        <v>854</v>
      </c>
      <c r="E179" s="24" t="s">
        <v>855</v>
      </c>
      <c r="F179" s="19" t="s">
        <v>856</v>
      </c>
      <c r="G179" s="20">
        <v>27173</v>
      </c>
      <c r="H179" s="24" t="s">
        <v>857</v>
      </c>
      <c r="I179" s="24" t="s">
        <v>858</v>
      </c>
      <c r="J179" s="19" t="s">
        <v>859</v>
      </c>
      <c r="K179" s="18" t="s">
        <v>25</v>
      </c>
      <c r="L179" s="18">
        <v>2</v>
      </c>
      <c r="M179" s="18">
        <v>2</v>
      </c>
      <c r="N179" s="21">
        <v>3</v>
      </c>
      <c r="O179" s="18"/>
      <c r="P179" s="18" t="s">
        <v>26</v>
      </c>
      <c r="Q179" s="22">
        <v>45350</v>
      </c>
      <c r="R179" s="18">
        <v>857</v>
      </c>
      <c r="S179" s="18"/>
      <c r="T179" s="18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</row>
    <row r="180" spans="1:31" ht="22.5" customHeight="1" x14ac:dyDescent="0.25">
      <c r="A180" s="16">
        <f t="shared" si="10"/>
        <v>0</v>
      </c>
      <c r="B180" s="17">
        <f t="shared" si="9"/>
        <v>19</v>
      </c>
      <c r="C180" s="18" t="s">
        <v>800</v>
      </c>
      <c r="D180" s="19" t="s">
        <v>860</v>
      </c>
      <c r="E180" s="19">
        <v>518001589</v>
      </c>
      <c r="F180" s="19" t="s">
        <v>861</v>
      </c>
      <c r="G180" s="20">
        <v>22532</v>
      </c>
      <c r="H180" s="24" t="s">
        <v>862</v>
      </c>
      <c r="I180" s="19">
        <v>89604123543</v>
      </c>
      <c r="J180" s="19" t="s">
        <v>863</v>
      </c>
      <c r="K180" s="18" t="s">
        <v>25</v>
      </c>
      <c r="L180" s="18">
        <v>11</v>
      </c>
      <c r="M180" s="18">
        <v>10</v>
      </c>
      <c r="N180" s="21">
        <v>18</v>
      </c>
      <c r="O180" s="18"/>
      <c r="P180" s="18" t="s">
        <v>26</v>
      </c>
      <c r="Q180" s="22">
        <v>45350</v>
      </c>
      <c r="R180" s="18">
        <v>858</v>
      </c>
      <c r="S180" s="18"/>
      <c r="T180" s="18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</row>
    <row r="181" spans="1:31" ht="22.5" customHeight="1" x14ac:dyDescent="0.25">
      <c r="A181" s="16">
        <f t="shared" si="10"/>
        <v>0</v>
      </c>
      <c r="B181" s="17">
        <f t="shared" si="9"/>
        <v>20</v>
      </c>
      <c r="C181" s="18" t="s">
        <v>800</v>
      </c>
      <c r="D181" s="19" t="s">
        <v>864</v>
      </c>
      <c r="E181" s="19">
        <v>518001596</v>
      </c>
      <c r="F181" s="19" t="s">
        <v>865</v>
      </c>
      <c r="G181" s="20">
        <v>20326</v>
      </c>
      <c r="H181" s="24" t="s">
        <v>866</v>
      </c>
      <c r="I181" s="19">
        <v>89894567266</v>
      </c>
      <c r="J181" s="19" t="s">
        <v>867</v>
      </c>
      <c r="K181" s="18" t="s">
        <v>25</v>
      </c>
      <c r="L181" s="18">
        <v>16</v>
      </c>
      <c r="M181" s="18">
        <v>16</v>
      </c>
      <c r="N181" s="21">
        <v>73</v>
      </c>
      <c r="O181" s="18"/>
      <c r="P181" s="18" t="s">
        <v>26</v>
      </c>
      <c r="Q181" s="22">
        <v>45350</v>
      </c>
      <c r="R181" s="18">
        <v>859</v>
      </c>
      <c r="S181" s="18"/>
      <c r="T181" s="18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</row>
    <row r="182" spans="1:31" ht="22.5" customHeight="1" x14ac:dyDescent="0.25">
      <c r="A182" s="16">
        <f t="shared" si="10"/>
        <v>0</v>
      </c>
      <c r="B182" s="17">
        <f t="shared" si="9"/>
        <v>21</v>
      </c>
      <c r="C182" s="18" t="s">
        <v>800</v>
      </c>
      <c r="D182" s="19" t="s">
        <v>868</v>
      </c>
      <c r="E182" s="19">
        <v>518001525</v>
      </c>
      <c r="F182" s="19" t="s">
        <v>869</v>
      </c>
      <c r="G182" s="25">
        <v>31239</v>
      </c>
      <c r="H182" s="47" t="s">
        <v>870</v>
      </c>
      <c r="I182" s="24" t="s">
        <v>871</v>
      </c>
      <c r="J182" s="19" t="s">
        <v>872</v>
      </c>
      <c r="K182" s="18" t="s">
        <v>25</v>
      </c>
      <c r="L182" s="18">
        <v>7</v>
      </c>
      <c r="M182" s="18">
        <v>7</v>
      </c>
      <c r="N182" s="21">
        <v>13</v>
      </c>
      <c r="O182" s="18"/>
      <c r="P182" s="18" t="s">
        <v>26</v>
      </c>
      <c r="Q182" s="22">
        <v>45350</v>
      </c>
      <c r="R182" s="18">
        <v>860</v>
      </c>
      <c r="S182" s="18"/>
      <c r="T182" s="18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</row>
    <row r="183" spans="1:31" ht="22.5" customHeight="1" x14ac:dyDescent="0.25">
      <c r="A183" s="16">
        <f t="shared" si="10"/>
        <v>0</v>
      </c>
      <c r="B183" s="17">
        <f t="shared" si="9"/>
        <v>22</v>
      </c>
      <c r="C183" s="18" t="s">
        <v>800</v>
      </c>
      <c r="D183" s="19" t="s">
        <v>873</v>
      </c>
      <c r="E183" s="24" t="s">
        <v>874</v>
      </c>
      <c r="F183" s="19" t="s">
        <v>875</v>
      </c>
      <c r="G183" s="20">
        <v>31589</v>
      </c>
      <c r="H183" s="24" t="s">
        <v>876</v>
      </c>
      <c r="I183" s="24" t="s">
        <v>877</v>
      </c>
      <c r="J183" s="19" t="s">
        <v>878</v>
      </c>
      <c r="K183" s="18" t="s">
        <v>25</v>
      </c>
      <c r="L183" s="18">
        <v>15</v>
      </c>
      <c r="M183" s="18">
        <v>15</v>
      </c>
      <c r="N183" s="21">
        <v>21</v>
      </c>
      <c r="O183" s="18"/>
      <c r="P183" s="18" t="s">
        <v>26</v>
      </c>
      <c r="Q183" s="22">
        <v>45350</v>
      </c>
      <c r="R183" s="18">
        <v>861</v>
      </c>
      <c r="S183" s="18"/>
      <c r="T183" s="18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</row>
    <row r="184" spans="1:31" ht="22.5" customHeight="1" x14ac:dyDescent="0.25">
      <c r="A184" s="16">
        <f t="shared" si="10"/>
        <v>0</v>
      </c>
      <c r="B184" s="17">
        <f t="shared" si="9"/>
        <v>23</v>
      </c>
      <c r="C184" s="30" t="s">
        <v>800</v>
      </c>
      <c r="D184" s="31" t="s">
        <v>6199</v>
      </c>
      <c r="E184" s="32"/>
      <c r="F184" s="33" t="s">
        <v>6238</v>
      </c>
      <c r="G184" s="32"/>
      <c r="H184" s="32"/>
      <c r="I184" s="34" t="s">
        <v>6283</v>
      </c>
      <c r="J184" s="34" t="s">
        <v>6284</v>
      </c>
      <c r="K184" s="32"/>
      <c r="L184" s="32"/>
      <c r="M184" s="32"/>
      <c r="N184" s="32"/>
      <c r="O184" s="32"/>
      <c r="P184" s="18" t="s">
        <v>26</v>
      </c>
      <c r="Q184" s="22">
        <v>45350</v>
      </c>
      <c r="R184" s="18">
        <v>862</v>
      </c>
      <c r="S184" s="32"/>
      <c r="T184" s="3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</row>
    <row r="185" spans="1:31" ht="22.5" customHeight="1" x14ac:dyDescent="0.25">
      <c r="A185" s="16">
        <f t="shared" si="10"/>
        <v>1</v>
      </c>
      <c r="B185" s="17">
        <f t="shared" si="9"/>
        <v>24</v>
      </c>
      <c r="C185" s="18" t="s">
        <v>879</v>
      </c>
      <c r="D185" s="18" t="s">
        <v>880</v>
      </c>
      <c r="E185" s="19">
        <v>519013273</v>
      </c>
      <c r="F185" s="19" t="s">
        <v>881</v>
      </c>
      <c r="G185" s="20">
        <v>32301</v>
      </c>
      <c r="H185" s="19" t="s">
        <v>882</v>
      </c>
      <c r="I185" s="19">
        <v>89640222964</v>
      </c>
      <c r="J185" s="19" t="s">
        <v>883</v>
      </c>
      <c r="K185" s="18" t="s">
        <v>25</v>
      </c>
      <c r="L185" s="18">
        <v>21</v>
      </c>
      <c r="M185" s="18">
        <v>17</v>
      </c>
      <c r="N185" s="21">
        <v>95</v>
      </c>
      <c r="O185" s="18"/>
      <c r="P185" s="18" t="s">
        <v>26</v>
      </c>
      <c r="Q185" s="22">
        <v>45350</v>
      </c>
      <c r="R185" s="18">
        <v>874</v>
      </c>
      <c r="S185" s="18"/>
      <c r="T185" s="18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</row>
    <row r="186" spans="1:31" ht="22.5" customHeight="1" x14ac:dyDescent="0.25">
      <c r="A186" s="16">
        <f t="shared" si="10"/>
        <v>1</v>
      </c>
      <c r="B186" s="17">
        <f t="shared" si="9"/>
        <v>25</v>
      </c>
      <c r="C186" s="18" t="s">
        <v>879</v>
      </c>
      <c r="D186" s="18" t="s">
        <v>884</v>
      </c>
      <c r="E186" s="19">
        <v>519001937</v>
      </c>
      <c r="F186" s="19" t="s">
        <v>885</v>
      </c>
      <c r="G186" s="20">
        <v>26987</v>
      </c>
      <c r="H186" s="19">
        <v>6958631620</v>
      </c>
      <c r="I186" s="19">
        <v>89886436924</v>
      </c>
      <c r="J186" s="19" t="s">
        <v>886</v>
      </c>
      <c r="K186" s="18" t="s">
        <v>25</v>
      </c>
      <c r="L186" s="18">
        <v>21</v>
      </c>
      <c r="M186" s="18">
        <v>18</v>
      </c>
      <c r="N186" s="21">
        <v>153</v>
      </c>
      <c r="O186" s="18"/>
      <c r="P186" s="18" t="s">
        <v>26</v>
      </c>
      <c r="Q186" s="22">
        <v>45350</v>
      </c>
      <c r="R186" s="18">
        <v>875</v>
      </c>
      <c r="S186" s="18"/>
      <c r="T186" s="18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</row>
    <row r="187" spans="1:31" ht="22.5" customHeight="1" x14ac:dyDescent="0.25">
      <c r="A187" s="16">
        <f t="shared" si="10"/>
        <v>1</v>
      </c>
      <c r="B187" s="17">
        <f t="shared" si="9"/>
        <v>26</v>
      </c>
      <c r="C187" s="18" t="s">
        <v>879</v>
      </c>
      <c r="D187" s="18" t="s">
        <v>887</v>
      </c>
      <c r="E187" s="19">
        <v>519002176</v>
      </c>
      <c r="F187" s="19" t="s">
        <v>888</v>
      </c>
      <c r="G187" s="20">
        <v>32494</v>
      </c>
      <c r="H187" s="19">
        <v>14343809555</v>
      </c>
      <c r="I187" s="19">
        <v>89604159254</v>
      </c>
      <c r="J187" s="19" t="s">
        <v>889</v>
      </c>
      <c r="K187" s="18" t="s">
        <v>25</v>
      </c>
      <c r="L187" s="18">
        <v>17</v>
      </c>
      <c r="M187" s="18">
        <v>17</v>
      </c>
      <c r="N187" s="21">
        <v>61</v>
      </c>
      <c r="O187" s="18"/>
      <c r="P187" s="18" t="s">
        <v>26</v>
      </c>
      <c r="Q187" s="22">
        <v>45350</v>
      </c>
      <c r="R187" s="18">
        <v>876</v>
      </c>
      <c r="S187" s="18"/>
      <c r="T187" s="18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</row>
    <row r="188" spans="1:31" ht="22.5" customHeight="1" x14ac:dyDescent="0.25">
      <c r="A188" s="16">
        <f t="shared" si="10"/>
        <v>1</v>
      </c>
      <c r="B188" s="17">
        <f t="shared" si="9"/>
        <v>27</v>
      </c>
      <c r="C188" s="18" t="s">
        <v>879</v>
      </c>
      <c r="D188" s="18" t="s">
        <v>890</v>
      </c>
      <c r="E188" s="19">
        <v>519002120</v>
      </c>
      <c r="F188" s="19" t="s">
        <v>891</v>
      </c>
      <c r="G188" s="20">
        <v>24290</v>
      </c>
      <c r="H188" s="19" t="s">
        <v>892</v>
      </c>
      <c r="I188" s="19">
        <v>89285469790</v>
      </c>
      <c r="J188" s="19" t="s">
        <v>893</v>
      </c>
      <c r="K188" s="18" t="s">
        <v>25</v>
      </c>
      <c r="L188" s="18">
        <v>2</v>
      </c>
      <c r="M188" s="18">
        <v>2</v>
      </c>
      <c r="N188" s="21">
        <v>2</v>
      </c>
      <c r="O188" s="18"/>
      <c r="P188" s="18" t="s">
        <v>26</v>
      </c>
      <c r="Q188" s="22">
        <v>45350</v>
      </c>
      <c r="R188" s="18">
        <v>877</v>
      </c>
      <c r="S188" s="18"/>
      <c r="T188" s="18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</row>
    <row r="189" spans="1:31" ht="22.5" customHeight="1" x14ac:dyDescent="0.25">
      <c r="A189" s="16">
        <f t="shared" si="10"/>
        <v>1</v>
      </c>
      <c r="B189" s="17">
        <f t="shared" si="9"/>
        <v>28</v>
      </c>
      <c r="C189" s="18" t="s">
        <v>879</v>
      </c>
      <c r="D189" s="18" t="s">
        <v>894</v>
      </c>
      <c r="E189" s="19">
        <v>519002095</v>
      </c>
      <c r="F189" s="19" t="s">
        <v>895</v>
      </c>
      <c r="G189" s="20">
        <v>27454</v>
      </c>
      <c r="H189" s="19">
        <v>6958650826</v>
      </c>
      <c r="I189" s="19">
        <v>79285595299</v>
      </c>
      <c r="J189" s="19" t="s">
        <v>896</v>
      </c>
      <c r="K189" s="18" t="s">
        <v>25</v>
      </c>
      <c r="L189" s="18">
        <v>18</v>
      </c>
      <c r="M189" s="18">
        <v>18</v>
      </c>
      <c r="N189" s="21">
        <v>47</v>
      </c>
      <c r="O189" s="18"/>
      <c r="P189" s="18" t="s">
        <v>26</v>
      </c>
      <c r="Q189" s="22">
        <v>45350</v>
      </c>
      <c r="R189" s="18">
        <v>878</v>
      </c>
      <c r="S189" s="18"/>
      <c r="T189" s="18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</row>
    <row r="190" spans="1:31" ht="22.5" customHeight="1" x14ac:dyDescent="0.25">
      <c r="A190" s="16">
        <f t="shared" si="10"/>
        <v>1</v>
      </c>
      <c r="B190" s="17">
        <f t="shared" si="9"/>
        <v>29</v>
      </c>
      <c r="C190" s="18" t="s">
        <v>879</v>
      </c>
      <c r="D190" s="18" t="s">
        <v>897</v>
      </c>
      <c r="E190" s="24" t="s">
        <v>898</v>
      </c>
      <c r="F190" s="19" t="s">
        <v>899</v>
      </c>
      <c r="G190" s="24" t="s">
        <v>900</v>
      </c>
      <c r="H190" s="24" t="s">
        <v>901</v>
      </c>
      <c r="I190" s="24" t="s">
        <v>902</v>
      </c>
      <c r="J190" s="19" t="s">
        <v>903</v>
      </c>
      <c r="K190" s="18" t="s">
        <v>25</v>
      </c>
      <c r="L190" s="18">
        <v>21</v>
      </c>
      <c r="M190" s="18">
        <v>20</v>
      </c>
      <c r="N190" s="21">
        <v>44</v>
      </c>
      <c r="O190" s="18"/>
      <c r="P190" s="18" t="s">
        <v>26</v>
      </c>
      <c r="Q190" s="22">
        <v>45350</v>
      </c>
      <c r="R190" s="18">
        <v>879</v>
      </c>
      <c r="S190" s="18"/>
      <c r="T190" s="18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</row>
    <row r="191" spans="1:31" ht="22.5" customHeight="1" x14ac:dyDescent="0.25">
      <c r="A191" s="16">
        <f t="shared" si="10"/>
        <v>1</v>
      </c>
      <c r="B191" s="17">
        <f t="shared" si="9"/>
        <v>30</v>
      </c>
      <c r="C191" s="18" t="s">
        <v>879</v>
      </c>
      <c r="D191" s="18" t="s">
        <v>904</v>
      </c>
      <c r="E191" s="19">
        <v>519001944</v>
      </c>
      <c r="F191" s="19" t="s">
        <v>905</v>
      </c>
      <c r="G191" s="20">
        <v>28023</v>
      </c>
      <c r="H191" s="19" t="s">
        <v>906</v>
      </c>
      <c r="I191" s="19">
        <v>89654909840</v>
      </c>
      <c r="J191" s="19" t="s">
        <v>907</v>
      </c>
      <c r="K191" s="18" t="s">
        <v>25</v>
      </c>
      <c r="L191" s="18">
        <v>30</v>
      </c>
      <c r="M191" s="18">
        <v>26</v>
      </c>
      <c r="N191" s="21">
        <v>140</v>
      </c>
      <c r="O191" s="18"/>
      <c r="P191" s="18" t="s">
        <v>26</v>
      </c>
      <c r="Q191" s="22">
        <v>45350</v>
      </c>
      <c r="R191" s="18">
        <v>880</v>
      </c>
      <c r="S191" s="18"/>
      <c r="T191" s="18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</row>
    <row r="192" spans="1:31" ht="22.5" customHeight="1" x14ac:dyDescent="0.25">
      <c r="A192" s="16">
        <f t="shared" si="10"/>
        <v>1</v>
      </c>
      <c r="B192" s="17">
        <f t="shared" si="9"/>
        <v>31</v>
      </c>
      <c r="C192" s="18" t="s">
        <v>879</v>
      </c>
      <c r="D192" s="18" t="s">
        <v>908</v>
      </c>
      <c r="E192" s="19">
        <v>519001951</v>
      </c>
      <c r="F192" s="19" t="s">
        <v>909</v>
      </c>
      <c r="G192" s="20">
        <v>27024</v>
      </c>
      <c r="H192" s="19" t="s">
        <v>910</v>
      </c>
      <c r="I192" s="19">
        <v>89886472171</v>
      </c>
      <c r="J192" s="19" t="s">
        <v>911</v>
      </c>
      <c r="K192" s="18" t="s">
        <v>25</v>
      </c>
      <c r="L192" s="18">
        <v>36</v>
      </c>
      <c r="M192" s="18">
        <v>30</v>
      </c>
      <c r="N192" s="21">
        <v>123</v>
      </c>
      <c r="O192" s="18"/>
      <c r="P192" s="18" t="s">
        <v>26</v>
      </c>
      <c r="Q192" s="22">
        <v>45350</v>
      </c>
      <c r="R192" s="18">
        <v>881</v>
      </c>
      <c r="S192" s="18"/>
      <c r="T192" s="18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</row>
    <row r="193" spans="1:31" ht="22.5" customHeight="1" x14ac:dyDescent="0.25">
      <c r="A193" s="16">
        <f t="shared" si="10"/>
        <v>1</v>
      </c>
      <c r="B193" s="17">
        <f t="shared" si="9"/>
        <v>32</v>
      </c>
      <c r="C193" s="18" t="s">
        <v>879</v>
      </c>
      <c r="D193" s="18" t="s">
        <v>912</v>
      </c>
      <c r="E193" s="19">
        <v>519002031</v>
      </c>
      <c r="F193" s="19" t="s">
        <v>913</v>
      </c>
      <c r="G193" s="20">
        <v>29757</v>
      </c>
      <c r="H193" s="19" t="s">
        <v>914</v>
      </c>
      <c r="I193" s="19">
        <v>89896726270</v>
      </c>
      <c r="J193" s="19" t="s">
        <v>915</v>
      </c>
      <c r="K193" s="18" t="s">
        <v>25</v>
      </c>
      <c r="L193" s="18">
        <v>19</v>
      </c>
      <c r="M193" s="18">
        <v>19</v>
      </c>
      <c r="N193" s="21">
        <v>103</v>
      </c>
      <c r="O193" s="18"/>
      <c r="P193" s="18" t="s">
        <v>26</v>
      </c>
      <c r="Q193" s="22">
        <v>45350</v>
      </c>
      <c r="R193" s="18">
        <v>882</v>
      </c>
      <c r="S193" s="18"/>
      <c r="T193" s="18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</row>
    <row r="194" spans="1:31" ht="22.5" customHeight="1" x14ac:dyDescent="0.25">
      <c r="A194" s="16">
        <f t="shared" si="10"/>
        <v>1</v>
      </c>
      <c r="B194" s="17">
        <f t="shared" ref="B194:B257" si="11">IF(Q194=Q193, B193+1, 1)</f>
        <v>33</v>
      </c>
      <c r="C194" s="18" t="s">
        <v>879</v>
      </c>
      <c r="D194" s="18" t="s">
        <v>916</v>
      </c>
      <c r="E194" s="19">
        <v>519001905</v>
      </c>
      <c r="F194" s="19" t="s">
        <v>917</v>
      </c>
      <c r="G194" s="20">
        <v>35056</v>
      </c>
      <c r="H194" s="19" t="s">
        <v>918</v>
      </c>
      <c r="I194" s="19">
        <v>89777765195</v>
      </c>
      <c r="J194" s="19" t="s">
        <v>919</v>
      </c>
      <c r="K194" s="18" t="s">
        <v>25</v>
      </c>
      <c r="L194" s="18">
        <v>34</v>
      </c>
      <c r="M194" s="18">
        <v>31</v>
      </c>
      <c r="N194" s="21">
        <v>263</v>
      </c>
      <c r="O194" s="18"/>
      <c r="P194" s="18" t="s">
        <v>26</v>
      </c>
      <c r="Q194" s="22">
        <v>45350</v>
      </c>
      <c r="R194" s="18">
        <v>883</v>
      </c>
      <c r="S194" s="18"/>
      <c r="T194" s="18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</row>
    <row r="195" spans="1:31" ht="22.5" customHeight="1" x14ac:dyDescent="0.25">
      <c r="A195" s="16">
        <f t="shared" ref="A195:A258" si="12">IF(C195=C194, A194, 1 - A194)</f>
        <v>1</v>
      </c>
      <c r="B195" s="17">
        <f t="shared" si="11"/>
        <v>34</v>
      </c>
      <c r="C195" s="18" t="s">
        <v>879</v>
      </c>
      <c r="D195" s="18" t="s">
        <v>920</v>
      </c>
      <c r="E195" s="19">
        <v>519001920</v>
      </c>
      <c r="F195" s="19" t="s">
        <v>921</v>
      </c>
      <c r="G195" s="20">
        <v>25708</v>
      </c>
      <c r="H195" s="19">
        <v>6958609223</v>
      </c>
      <c r="I195" s="19">
        <v>89064827279</v>
      </c>
      <c r="J195" s="19" t="s">
        <v>922</v>
      </c>
      <c r="K195" s="18" t="s">
        <v>25</v>
      </c>
      <c r="L195" s="18">
        <v>24</v>
      </c>
      <c r="M195" s="18">
        <v>21</v>
      </c>
      <c r="N195" s="21">
        <v>185</v>
      </c>
      <c r="O195" s="18"/>
      <c r="P195" s="18" t="s">
        <v>26</v>
      </c>
      <c r="Q195" s="22">
        <v>45350</v>
      </c>
      <c r="R195" s="18">
        <v>884</v>
      </c>
      <c r="S195" s="18"/>
      <c r="T195" s="18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</row>
    <row r="196" spans="1:31" ht="22.5" customHeight="1" x14ac:dyDescent="0.25">
      <c r="A196" s="16">
        <f t="shared" si="12"/>
        <v>1</v>
      </c>
      <c r="B196" s="17">
        <f t="shared" si="11"/>
        <v>35</v>
      </c>
      <c r="C196" s="18" t="s">
        <v>879</v>
      </c>
      <c r="D196" s="18" t="s">
        <v>923</v>
      </c>
      <c r="E196" s="19">
        <v>519002024</v>
      </c>
      <c r="F196" s="19" t="s">
        <v>924</v>
      </c>
      <c r="G196" s="20">
        <v>33122</v>
      </c>
      <c r="H196" s="19" t="s">
        <v>925</v>
      </c>
      <c r="I196" s="19">
        <v>89288662483</v>
      </c>
      <c r="J196" s="19" t="s">
        <v>926</v>
      </c>
      <c r="K196" s="18" t="s">
        <v>25</v>
      </c>
      <c r="L196" s="18">
        <v>8</v>
      </c>
      <c r="M196" s="18">
        <v>8</v>
      </c>
      <c r="N196" s="21">
        <v>13</v>
      </c>
      <c r="O196" s="18"/>
      <c r="P196" s="18" t="s">
        <v>26</v>
      </c>
      <c r="Q196" s="22">
        <v>45350</v>
      </c>
      <c r="R196" s="18">
        <v>885</v>
      </c>
      <c r="S196" s="18"/>
      <c r="T196" s="18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</row>
    <row r="197" spans="1:31" ht="22.5" customHeight="1" x14ac:dyDescent="0.25">
      <c r="A197" s="16">
        <f t="shared" si="12"/>
        <v>1</v>
      </c>
      <c r="B197" s="17">
        <f t="shared" si="11"/>
        <v>36</v>
      </c>
      <c r="C197" s="18" t="s">
        <v>879</v>
      </c>
      <c r="D197" s="18" t="s">
        <v>927</v>
      </c>
      <c r="E197" s="19">
        <v>519002151</v>
      </c>
      <c r="F197" s="19" t="s">
        <v>928</v>
      </c>
      <c r="G197" s="20">
        <v>30634</v>
      </c>
      <c r="H197" s="19" t="s">
        <v>929</v>
      </c>
      <c r="I197" s="19">
        <v>89608535709</v>
      </c>
      <c r="J197" s="19" t="s">
        <v>930</v>
      </c>
      <c r="K197" s="18" t="s">
        <v>25</v>
      </c>
      <c r="L197" s="18">
        <v>21</v>
      </c>
      <c r="M197" s="18">
        <v>20</v>
      </c>
      <c r="N197" s="21">
        <v>72</v>
      </c>
      <c r="O197" s="18"/>
      <c r="P197" s="18" t="s">
        <v>26</v>
      </c>
      <c r="Q197" s="22">
        <v>45350</v>
      </c>
      <c r="R197" s="18">
        <v>886</v>
      </c>
      <c r="S197" s="18"/>
      <c r="T197" s="18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</row>
    <row r="198" spans="1:31" ht="22.5" customHeight="1" x14ac:dyDescent="0.25">
      <c r="A198" s="16">
        <f t="shared" si="12"/>
        <v>1</v>
      </c>
      <c r="B198" s="17">
        <f t="shared" si="11"/>
        <v>37</v>
      </c>
      <c r="C198" s="18" t="s">
        <v>879</v>
      </c>
      <c r="D198" s="18" t="s">
        <v>931</v>
      </c>
      <c r="E198" s="19">
        <v>519002169</v>
      </c>
      <c r="F198" s="19" t="s">
        <v>932</v>
      </c>
      <c r="G198" s="20">
        <v>33981</v>
      </c>
      <c r="H198" s="19" t="s">
        <v>933</v>
      </c>
      <c r="I198" s="19">
        <v>89993108773</v>
      </c>
      <c r="J198" s="19" t="s">
        <v>934</v>
      </c>
      <c r="K198" s="18" t="s">
        <v>25</v>
      </c>
      <c r="L198" s="18">
        <v>23</v>
      </c>
      <c r="M198" s="18">
        <v>21</v>
      </c>
      <c r="N198" s="21">
        <v>123</v>
      </c>
      <c r="O198" s="18"/>
      <c r="P198" s="18" t="s">
        <v>26</v>
      </c>
      <c r="Q198" s="22">
        <v>45350</v>
      </c>
      <c r="R198" s="18">
        <v>887</v>
      </c>
      <c r="S198" s="18"/>
      <c r="T198" s="18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</row>
    <row r="199" spans="1:31" ht="22.5" customHeight="1" x14ac:dyDescent="0.25">
      <c r="A199" s="16">
        <f t="shared" si="12"/>
        <v>1</v>
      </c>
      <c r="B199" s="17">
        <f t="shared" si="11"/>
        <v>38</v>
      </c>
      <c r="C199" s="18" t="s">
        <v>879</v>
      </c>
      <c r="D199" s="18" t="s">
        <v>935</v>
      </c>
      <c r="E199" s="19">
        <v>519002049</v>
      </c>
      <c r="F199" s="19" t="s">
        <v>936</v>
      </c>
      <c r="G199" s="20">
        <v>22374</v>
      </c>
      <c r="H199" s="19" t="s">
        <v>937</v>
      </c>
      <c r="I199" s="19">
        <v>89604136335</v>
      </c>
      <c r="J199" s="19" t="s">
        <v>938</v>
      </c>
      <c r="K199" s="18" t="s">
        <v>25</v>
      </c>
      <c r="L199" s="18">
        <v>2</v>
      </c>
      <c r="M199" s="18">
        <v>2</v>
      </c>
      <c r="N199" s="21">
        <v>7</v>
      </c>
      <c r="O199" s="18"/>
      <c r="P199" s="18" t="s">
        <v>26</v>
      </c>
      <c r="Q199" s="22">
        <v>45350</v>
      </c>
      <c r="R199" s="18">
        <v>888</v>
      </c>
      <c r="S199" s="18"/>
      <c r="T199" s="18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</row>
    <row r="200" spans="1:31" ht="22.5" customHeight="1" x14ac:dyDescent="0.25">
      <c r="A200" s="16">
        <f t="shared" si="12"/>
        <v>1</v>
      </c>
      <c r="B200" s="17">
        <f t="shared" si="11"/>
        <v>39</v>
      </c>
      <c r="C200" s="18" t="s">
        <v>879</v>
      </c>
      <c r="D200" s="18" t="s">
        <v>939</v>
      </c>
      <c r="E200" s="19">
        <v>519001983</v>
      </c>
      <c r="F200" s="19" t="s">
        <v>940</v>
      </c>
      <c r="G200" s="20">
        <v>32258</v>
      </c>
      <c r="H200" s="19" t="s">
        <v>941</v>
      </c>
      <c r="I200" s="19">
        <v>89658889904</v>
      </c>
      <c r="J200" s="19" t="s">
        <v>942</v>
      </c>
      <c r="K200" s="18" t="s">
        <v>25</v>
      </c>
      <c r="L200" s="18">
        <v>10</v>
      </c>
      <c r="M200" s="18">
        <v>10</v>
      </c>
      <c r="N200" s="21">
        <v>29</v>
      </c>
      <c r="O200" s="18"/>
      <c r="P200" s="18" t="s">
        <v>26</v>
      </c>
      <c r="Q200" s="22">
        <v>45350</v>
      </c>
      <c r="R200" s="18">
        <v>889</v>
      </c>
      <c r="S200" s="18"/>
      <c r="T200" s="18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</row>
    <row r="201" spans="1:31" ht="22.5" customHeight="1" x14ac:dyDescent="0.25">
      <c r="A201" s="16">
        <f t="shared" si="12"/>
        <v>1</v>
      </c>
      <c r="B201" s="17">
        <f t="shared" si="11"/>
        <v>40</v>
      </c>
      <c r="C201" s="18" t="s">
        <v>879</v>
      </c>
      <c r="D201" s="18" t="s">
        <v>943</v>
      </c>
      <c r="E201" s="19">
        <v>519001969</v>
      </c>
      <c r="F201" s="19" t="s">
        <v>944</v>
      </c>
      <c r="G201" s="20">
        <v>22715</v>
      </c>
      <c r="H201" s="19" t="s">
        <v>945</v>
      </c>
      <c r="I201" s="19">
        <v>89894591773</v>
      </c>
      <c r="J201" s="19" t="s">
        <v>946</v>
      </c>
      <c r="K201" s="18" t="s">
        <v>25</v>
      </c>
      <c r="L201" s="18">
        <v>9</v>
      </c>
      <c r="M201" s="18">
        <v>9</v>
      </c>
      <c r="N201" s="21">
        <v>15</v>
      </c>
      <c r="O201" s="18"/>
      <c r="P201" s="18" t="s">
        <v>26</v>
      </c>
      <c r="Q201" s="22">
        <v>45350</v>
      </c>
      <c r="R201" s="18">
        <v>890</v>
      </c>
      <c r="S201" s="18"/>
      <c r="T201" s="18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</row>
    <row r="202" spans="1:31" ht="22.5" customHeight="1" x14ac:dyDescent="0.25">
      <c r="A202" s="16">
        <f t="shared" si="12"/>
        <v>1</v>
      </c>
      <c r="B202" s="17">
        <f t="shared" si="11"/>
        <v>41</v>
      </c>
      <c r="C202" s="18" t="s">
        <v>879</v>
      </c>
      <c r="D202" s="18" t="s">
        <v>947</v>
      </c>
      <c r="E202" s="19">
        <v>519001976</v>
      </c>
      <c r="F202" s="19" t="s">
        <v>948</v>
      </c>
      <c r="G202" s="20">
        <v>29768</v>
      </c>
      <c r="H202" s="19" t="s">
        <v>949</v>
      </c>
      <c r="I202" s="19">
        <v>89285891582</v>
      </c>
      <c r="J202" s="19" t="s">
        <v>950</v>
      </c>
      <c r="K202" s="18" t="s">
        <v>25</v>
      </c>
      <c r="L202" s="18">
        <v>12</v>
      </c>
      <c r="M202" s="18">
        <v>12</v>
      </c>
      <c r="N202" s="21">
        <v>31</v>
      </c>
      <c r="O202" s="18"/>
      <c r="P202" s="18" t="s">
        <v>26</v>
      </c>
      <c r="Q202" s="22">
        <v>45350</v>
      </c>
      <c r="R202" s="18">
        <v>891</v>
      </c>
      <c r="S202" s="18"/>
      <c r="T202" s="18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</row>
    <row r="203" spans="1:31" ht="22.5" customHeight="1" x14ac:dyDescent="0.25">
      <c r="A203" s="16">
        <f t="shared" si="12"/>
        <v>1</v>
      </c>
      <c r="B203" s="17">
        <f t="shared" si="11"/>
        <v>42</v>
      </c>
      <c r="C203" s="18" t="s">
        <v>879</v>
      </c>
      <c r="D203" s="18" t="s">
        <v>951</v>
      </c>
      <c r="E203" s="19">
        <v>519001990</v>
      </c>
      <c r="F203" s="19" t="s">
        <v>952</v>
      </c>
      <c r="G203" s="20">
        <v>26967</v>
      </c>
      <c r="H203" s="19" t="s">
        <v>953</v>
      </c>
      <c r="I203" s="19">
        <v>89285730075</v>
      </c>
      <c r="J203" s="19" t="s">
        <v>954</v>
      </c>
      <c r="K203" s="18" t="s">
        <v>25</v>
      </c>
      <c r="L203" s="18">
        <v>18</v>
      </c>
      <c r="M203" s="18">
        <v>17</v>
      </c>
      <c r="N203" s="21">
        <v>51</v>
      </c>
      <c r="O203" s="18"/>
      <c r="P203" s="18" t="s">
        <v>26</v>
      </c>
      <c r="Q203" s="22">
        <v>45350</v>
      </c>
      <c r="R203" s="18">
        <v>892</v>
      </c>
      <c r="S203" s="18"/>
      <c r="T203" s="18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</row>
    <row r="204" spans="1:31" ht="22.5" customHeight="1" x14ac:dyDescent="0.25">
      <c r="A204" s="16">
        <f t="shared" si="12"/>
        <v>1</v>
      </c>
      <c r="B204" s="17">
        <f t="shared" si="11"/>
        <v>43</v>
      </c>
      <c r="C204" s="18" t="s">
        <v>879</v>
      </c>
      <c r="D204" s="18" t="s">
        <v>955</v>
      </c>
      <c r="E204" s="19">
        <v>519002017</v>
      </c>
      <c r="F204" s="19" t="s">
        <v>956</v>
      </c>
      <c r="G204" s="20">
        <v>27892</v>
      </c>
      <c r="H204" s="19" t="s">
        <v>957</v>
      </c>
      <c r="I204" s="19">
        <v>89679420479</v>
      </c>
      <c r="J204" s="19" t="s">
        <v>958</v>
      </c>
      <c r="K204" s="18" t="s">
        <v>25</v>
      </c>
      <c r="L204" s="18">
        <v>9</v>
      </c>
      <c r="M204" s="18">
        <v>9</v>
      </c>
      <c r="N204" s="21">
        <v>16</v>
      </c>
      <c r="O204" s="18"/>
      <c r="P204" s="18" t="s">
        <v>26</v>
      </c>
      <c r="Q204" s="22">
        <v>45350</v>
      </c>
      <c r="R204" s="18">
        <v>893</v>
      </c>
      <c r="S204" s="18"/>
      <c r="T204" s="18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</row>
    <row r="205" spans="1:31" ht="22.5" customHeight="1" x14ac:dyDescent="0.25">
      <c r="A205" s="16">
        <f t="shared" si="12"/>
        <v>1</v>
      </c>
      <c r="B205" s="17">
        <f t="shared" si="11"/>
        <v>44</v>
      </c>
      <c r="C205" s="18" t="s">
        <v>879</v>
      </c>
      <c r="D205" s="18" t="s">
        <v>959</v>
      </c>
      <c r="E205" s="19">
        <v>519001912</v>
      </c>
      <c r="F205" s="19" t="s">
        <v>960</v>
      </c>
      <c r="G205" s="20">
        <v>23660</v>
      </c>
      <c r="H205" s="19">
        <v>6958607118</v>
      </c>
      <c r="I205" s="19">
        <v>89679384550</v>
      </c>
      <c r="J205" s="19" t="s">
        <v>961</v>
      </c>
      <c r="K205" s="18" t="s">
        <v>25</v>
      </c>
      <c r="L205" s="18">
        <v>16</v>
      </c>
      <c r="M205" s="18">
        <v>16</v>
      </c>
      <c r="N205" s="21">
        <v>53</v>
      </c>
      <c r="O205" s="18"/>
      <c r="P205" s="18" t="s">
        <v>26</v>
      </c>
      <c r="Q205" s="22">
        <v>45350</v>
      </c>
      <c r="R205" s="18">
        <v>894</v>
      </c>
      <c r="S205" s="18"/>
      <c r="T205" s="18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</row>
    <row r="206" spans="1:31" ht="22.5" customHeight="1" x14ac:dyDescent="0.25">
      <c r="A206" s="16">
        <f t="shared" si="12"/>
        <v>1</v>
      </c>
      <c r="B206" s="17">
        <f t="shared" si="11"/>
        <v>45</v>
      </c>
      <c r="C206" s="18" t="s">
        <v>879</v>
      </c>
      <c r="D206" s="18" t="s">
        <v>962</v>
      </c>
      <c r="E206" s="19">
        <v>519002056</v>
      </c>
      <c r="F206" s="19" t="s">
        <v>963</v>
      </c>
      <c r="G206" s="20">
        <v>24167</v>
      </c>
      <c r="H206" s="19">
        <v>12656959600</v>
      </c>
      <c r="I206" s="19">
        <v>9285863873</v>
      </c>
      <c r="J206" s="19" t="s">
        <v>964</v>
      </c>
      <c r="K206" s="18" t="s">
        <v>25</v>
      </c>
      <c r="L206" s="18">
        <v>12</v>
      </c>
      <c r="M206" s="18">
        <v>12</v>
      </c>
      <c r="N206" s="21">
        <v>33</v>
      </c>
      <c r="O206" s="18"/>
      <c r="P206" s="18" t="s">
        <v>26</v>
      </c>
      <c r="Q206" s="22">
        <v>45350</v>
      </c>
      <c r="R206" s="18">
        <v>895</v>
      </c>
      <c r="S206" s="18"/>
      <c r="T206" s="18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</row>
    <row r="207" spans="1:31" ht="22.5" customHeight="1" x14ac:dyDescent="0.25">
      <c r="A207" s="16">
        <f t="shared" si="12"/>
        <v>1</v>
      </c>
      <c r="B207" s="17">
        <f t="shared" si="11"/>
        <v>46</v>
      </c>
      <c r="C207" s="30" t="s">
        <v>879</v>
      </c>
      <c r="D207" s="31" t="s">
        <v>6199</v>
      </c>
      <c r="E207" s="32"/>
      <c r="F207" s="33" t="s">
        <v>6240</v>
      </c>
      <c r="G207" s="32"/>
      <c r="H207" s="32"/>
      <c r="I207" s="34" t="s">
        <v>6287</v>
      </c>
      <c r="J207" s="34" t="s">
        <v>6288</v>
      </c>
      <c r="K207" s="32"/>
      <c r="L207" s="32"/>
      <c r="M207" s="32"/>
      <c r="N207" s="32"/>
      <c r="O207" s="32"/>
      <c r="P207" s="18" t="s">
        <v>26</v>
      </c>
      <c r="Q207" s="22">
        <v>45350</v>
      </c>
      <c r="R207" s="18">
        <v>896</v>
      </c>
      <c r="S207" s="32"/>
      <c r="T207" s="3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</row>
    <row r="208" spans="1:31" ht="22.5" customHeight="1" x14ac:dyDescent="0.25">
      <c r="A208" s="16">
        <f t="shared" si="12"/>
        <v>0</v>
      </c>
      <c r="B208" s="17">
        <f t="shared" si="11"/>
        <v>47</v>
      </c>
      <c r="C208" s="18" t="s">
        <v>965</v>
      </c>
      <c r="D208" s="19" t="s">
        <v>966</v>
      </c>
      <c r="E208" s="19">
        <v>523000615</v>
      </c>
      <c r="F208" s="19" t="s">
        <v>967</v>
      </c>
      <c r="G208" s="20">
        <v>31560</v>
      </c>
      <c r="H208" s="19" t="s">
        <v>968</v>
      </c>
      <c r="I208" s="19">
        <v>89285722308</v>
      </c>
      <c r="J208" s="19" t="s">
        <v>969</v>
      </c>
      <c r="K208" s="18" t="s">
        <v>25</v>
      </c>
      <c r="L208" s="18">
        <v>2</v>
      </c>
      <c r="M208" s="18">
        <v>2</v>
      </c>
      <c r="N208" s="21">
        <v>3</v>
      </c>
      <c r="O208" s="18"/>
      <c r="P208" s="18" t="s">
        <v>26</v>
      </c>
      <c r="Q208" s="22">
        <v>45350</v>
      </c>
      <c r="R208" s="18">
        <v>963</v>
      </c>
      <c r="S208" s="18"/>
      <c r="T208" s="18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</row>
    <row r="209" spans="1:31" ht="22.5" customHeight="1" x14ac:dyDescent="0.25">
      <c r="A209" s="16">
        <f t="shared" si="12"/>
        <v>0</v>
      </c>
      <c r="B209" s="17">
        <f t="shared" si="11"/>
        <v>48</v>
      </c>
      <c r="C209" s="18" t="s">
        <v>965</v>
      </c>
      <c r="D209" s="19" t="s">
        <v>970</v>
      </c>
      <c r="E209" s="19">
        <v>523000630</v>
      </c>
      <c r="F209" s="19" t="s">
        <v>971</v>
      </c>
      <c r="G209" s="20">
        <v>33257</v>
      </c>
      <c r="H209" s="19" t="s">
        <v>972</v>
      </c>
      <c r="I209" s="19">
        <v>89205016678</v>
      </c>
      <c r="J209" s="19" t="s">
        <v>973</v>
      </c>
      <c r="K209" s="18" t="s">
        <v>25</v>
      </c>
      <c r="L209" s="18">
        <v>20</v>
      </c>
      <c r="M209" s="18">
        <v>18</v>
      </c>
      <c r="N209" s="21">
        <v>124</v>
      </c>
      <c r="O209" s="18"/>
      <c r="P209" s="18" t="s">
        <v>26</v>
      </c>
      <c r="Q209" s="22">
        <v>45350</v>
      </c>
      <c r="R209" s="18">
        <v>964</v>
      </c>
      <c r="S209" s="18"/>
      <c r="T209" s="18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</row>
    <row r="210" spans="1:31" ht="22.5" customHeight="1" x14ac:dyDescent="0.25">
      <c r="A210" s="16">
        <f t="shared" si="12"/>
        <v>0</v>
      </c>
      <c r="B210" s="17">
        <f t="shared" si="11"/>
        <v>49</v>
      </c>
      <c r="C210" s="18" t="s">
        <v>965</v>
      </c>
      <c r="D210" s="19" t="s">
        <v>974</v>
      </c>
      <c r="E210" s="19">
        <v>523000686</v>
      </c>
      <c r="F210" s="19" t="s">
        <v>975</v>
      </c>
      <c r="G210" s="20">
        <v>33854</v>
      </c>
      <c r="H210" s="19" t="s">
        <v>976</v>
      </c>
      <c r="I210" s="19">
        <v>89150272730</v>
      </c>
      <c r="J210" s="19" t="s">
        <v>977</v>
      </c>
      <c r="K210" s="18" t="s">
        <v>25</v>
      </c>
      <c r="L210" s="18">
        <v>37</v>
      </c>
      <c r="M210" s="18">
        <v>33</v>
      </c>
      <c r="N210" s="21">
        <v>270</v>
      </c>
      <c r="O210" s="18"/>
      <c r="P210" s="18" t="s">
        <v>26</v>
      </c>
      <c r="Q210" s="22">
        <v>45350</v>
      </c>
      <c r="R210" s="18">
        <v>965</v>
      </c>
      <c r="S210" s="18"/>
      <c r="T210" s="18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</row>
    <row r="211" spans="1:31" ht="22.5" customHeight="1" x14ac:dyDescent="0.25">
      <c r="A211" s="16">
        <f t="shared" si="12"/>
        <v>0</v>
      </c>
      <c r="B211" s="17">
        <f t="shared" si="11"/>
        <v>50</v>
      </c>
      <c r="C211" s="18" t="s">
        <v>965</v>
      </c>
      <c r="D211" s="19" t="s">
        <v>978</v>
      </c>
      <c r="E211" s="19">
        <v>523000478</v>
      </c>
      <c r="F211" s="19" t="s">
        <v>979</v>
      </c>
      <c r="G211" s="20">
        <v>30042</v>
      </c>
      <c r="H211" s="19" t="s">
        <v>980</v>
      </c>
      <c r="I211" s="19">
        <v>89286824234</v>
      </c>
      <c r="J211" s="19" t="s">
        <v>981</v>
      </c>
      <c r="K211" s="18" t="s">
        <v>25</v>
      </c>
      <c r="L211" s="18">
        <v>46</v>
      </c>
      <c r="M211" s="18">
        <v>41</v>
      </c>
      <c r="N211" s="21">
        <v>354</v>
      </c>
      <c r="O211" s="18"/>
      <c r="P211" s="18" t="s">
        <v>26</v>
      </c>
      <c r="Q211" s="22">
        <v>45350</v>
      </c>
      <c r="R211" s="18">
        <v>966</v>
      </c>
      <c r="S211" s="18"/>
      <c r="T211" s="18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</row>
    <row r="212" spans="1:31" ht="22.5" customHeight="1" x14ac:dyDescent="0.25">
      <c r="A212" s="16">
        <f t="shared" si="12"/>
        <v>0</v>
      </c>
      <c r="B212" s="17">
        <f t="shared" si="11"/>
        <v>51</v>
      </c>
      <c r="C212" s="18" t="s">
        <v>965</v>
      </c>
      <c r="D212" s="19" t="s">
        <v>982</v>
      </c>
      <c r="E212" s="19">
        <v>523000164</v>
      </c>
      <c r="F212" s="19" t="s">
        <v>983</v>
      </c>
      <c r="G212" s="20">
        <v>31627</v>
      </c>
      <c r="H212" s="19" t="s">
        <v>984</v>
      </c>
      <c r="I212" s="19">
        <v>89285468598</v>
      </c>
      <c r="J212" s="19" t="s">
        <v>985</v>
      </c>
      <c r="K212" s="18" t="s">
        <v>25</v>
      </c>
      <c r="L212" s="18">
        <v>68</v>
      </c>
      <c r="M212" s="18">
        <v>62</v>
      </c>
      <c r="N212" s="21">
        <v>431</v>
      </c>
      <c r="O212" s="18"/>
      <c r="P212" s="18" t="s">
        <v>26</v>
      </c>
      <c r="Q212" s="22">
        <v>45350</v>
      </c>
      <c r="R212" s="18">
        <v>967</v>
      </c>
      <c r="S212" s="18"/>
      <c r="T212" s="18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</row>
    <row r="213" spans="1:31" ht="22.5" customHeight="1" x14ac:dyDescent="0.25">
      <c r="A213" s="16">
        <f t="shared" si="12"/>
        <v>0</v>
      </c>
      <c r="B213" s="17">
        <f t="shared" si="11"/>
        <v>52</v>
      </c>
      <c r="C213" s="18" t="s">
        <v>965</v>
      </c>
      <c r="D213" s="19" t="s">
        <v>986</v>
      </c>
      <c r="E213" s="19">
        <v>523000647</v>
      </c>
      <c r="F213" s="19" t="s">
        <v>987</v>
      </c>
      <c r="G213" s="20">
        <v>29236</v>
      </c>
      <c r="H213" s="19" t="s">
        <v>988</v>
      </c>
      <c r="I213" s="19">
        <v>89285763720</v>
      </c>
      <c r="J213" s="19" t="s">
        <v>989</v>
      </c>
      <c r="K213" s="18" t="s">
        <v>25</v>
      </c>
      <c r="L213" s="18">
        <v>10</v>
      </c>
      <c r="M213" s="18">
        <v>9</v>
      </c>
      <c r="N213" s="21">
        <v>14</v>
      </c>
      <c r="O213" s="18"/>
      <c r="P213" s="18" t="s">
        <v>26</v>
      </c>
      <c r="Q213" s="22">
        <v>45350</v>
      </c>
      <c r="R213" s="18">
        <v>968</v>
      </c>
      <c r="S213" s="18"/>
      <c r="T213" s="18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</row>
    <row r="214" spans="1:31" ht="22.5" customHeight="1" x14ac:dyDescent="0.25">
      <c r="A214" s="16">
        <f t="shared" si="12"/>
        <v>0</v>
      </c>
      <c r="B214" s="17">
        <f t="shared" si="11"/>
        <v>53</v>
      </c>
      <c r="C214" s="18" t="s">
        <v>965</v>
      </c>
      <c r="D214" s="19" t="s">
        <v>990</v>
      </c>
      <c r="E214" s="19">
        <v>523000622</v>
      </c>
      <c r="F214" s="19" t="s">
        <v>991</v>
      </c>
      <c r="G214" s="20">
        <v>28355</v>
      </c>
      <c r="H214" s="19" t="s">
        <v>992</v>
      </c>
      <c r="I214" s="19">
        <v>89285677637</v>
      </c>
      <c r="J214" s="19" t="s">
        <v>993</v>
      </c>
      <c r="K214" s="18" t="s">
        <v>25</v>
      </c>
      <c r="L214" s="18">
        <v>36</v>
      </c>
      <c r="M214" s="18">
        <v>32</v>
      </c>
      <c r="N214" s="21">
        <v>267</v>
      </c>
      <c r="O214" s="18"/>
      <c r="P214" s="18" t="s">
        <v>26</v>
      </c>
      <c r="Q214" s="22">
        <v>45350</v>
      </c>
      <c r="R214" s="18">
        <v>969</v>
      </c>
      <c r="S214" s="18"/>
      <c r="T214" s="18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</row>
    <row r="215" spans="1:31" ht="22.5" customHeight="1" x14ac:dyDescent="0.25">
      <c r="A215" s="16">
        <f t="shared" si="12"/>
        <v>0</v>
      </c>
      <c r="B215" s="17">
        <f t="shared" si="11"/>
        <v>54</v>
      </c>
      <c r="C215" s="18" t="s">
        <v>965</v>
      </c>
      <c r="D215" s="19" t="s">
        <v>994</v>
      </c>
      <c r="E215" s="19">
        <v>523004240</v>
      </c>
      <c r="F215" s="19" t="s">
        <v>995</v>
      </c>
      <c r="G215" s="20">
        <v>27937</v>
      </c>
      <c r="H215" s="19" t="s">
        <v>996</v>
      </c>
      <c r="I215" s="19">
        <v>89894562360</v>
      </c>
      <c r="J215" s="19" t="s">
        <v>997</v>
      </c>
      <c r="K215" s="18" t="s">
        <v>25</v>
      </c>
      <c r="L215" s="18">
        <v>16</v>
      </c>
      <c r="M215" s="18">
        <v>16</v>
      </c>
      <c r="N215" s="21">
        <v>69</v>
      </c>
      <c r="O215" s="18"/>
      <c r="P215" s="18" t="s">
        <v>26</v>
      </c>
      <c r="Q215" s="22">
        <v>45350</v>
      </c>
      <c r="R215" s="18">
        <v>970</v>
      </c>
      <c r="S215" s="18"/>
      <c r="T215" s="18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</row>
    <row r="216" spans="1:31" ht="22.5" customHeight="1" x14ac:dyDescent="0.25">
      <c r="A216" s="16">
        <f t="shared" si="12"/>
        <v>0</v>
      </c>
      <c r="B216" s="17">
        <f t="shared" si="11"/>
        <v>55</v>
      </c>
      <c r="C216" s="18" t="s">
        <v>965</v>
      </c>
      <c r="D216" s="19" t="s">
        <v>998</v>
      </c>
      <c r="E216" s="19">
        <v>523000333</v>
      </c>
      <c r="F216" s="19" t="s">
        <v>999</v>
      </c>
      <c r="G216" s="20">
        <v>30675</v>
      </c>
      <c r="H216" s="19" t="s">
        <v>1000</v>
      </c>
      <c r="I216" s="19">
        <v>89034690854</v>
      </c>
      <c r="J216" s="19" t="s">
        <v>1001</v>
      </c>
      <c r="K216" s="18" t="s">
        <v>25</v>
      </c>
      <c r="L216" s="18">
        <v>37</v>
      </c>
      <c r="M216" s="18">
        <v>34</v>
      </c>
      <c r="N216" s="21">
        <v>302</v>
      </c>
      <c r="O216" s="18"/>
      <c r="P216" s="18" t="s">
        <v>26</v>
      </c>
      <c r="Q216" s="22">
        <v>45350</v>
      </c>
      <c r="R216" s="18">
        <v>971</v>
      </c>
      <c r="S216" s="18"/>
      <c r="T216" s="18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</row>
    <row r="217" spans="1:31" ht="22.5" customHeight="1" x14ac:dyDescent="0.25">
      <c r="A217" s="16">
        <f t="shared" si="12"/>
        <v>0</v>
      </c>
      <c r="B217" s="17">
        <f t="shared" si="11"/>
        <v>56</v>
      </c>
      <c r="C217" s="18" t="s">
        <v>965</v>
      </c>
      <c r="D217" s="19" t="s">
        <v>1002</v>
      </c>
      <c r="E217" s="19">
        <v>523000284</v>
      </c>
      <c r="F217" s="19" t="s">
        <v>1003</v>
      </c>
      <c r="G217" s="20">
        <v>32701</v>
      </c>
      <c r="H217" s="19" t="s">
        <v>1004</v>
      </c>
      <c r="I217" s="19">
        <v>89634021686</v>
      </c>
      <c r="J217" s="19" t="s">
        <v>1005</v>
      </c>
      <c r="K217" s="18" t="s">
        <v>25</v>
      </c>
      <c r="L217" s="18">
        <v>26</v>
      </c>
      <c r="M217" s="18">
        <v>22</v>
      </c>
      <c r="N217" s="21">
        <v>216</v>
      </c>
      <c r="O217" s="18"/>
      <c r="P217" s="18" t="s">
        <v>26</v>
      </c>
      <c r="Q217" s="22">
        <v>45350</v>
      </c>
      <c r="R217" s="18">
        <v>972</v>
      </c>
      <c r="S217" s="18"/>
      <c r="T217" s="18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</row>
    <row r="218" spans="1:31" ht="22.5" customHeight="1" x14ac:dyDescent="0.25">
      <c r="A218" s="16">
        <f t="shared" si="12"/>
        <v>0</v>
      </c>
      <c r="B218" s="17">
        <f t="shared" si="11"/>
        <v>57</v>
      </c>
      <c r="C218" s="18" t="s">
        <v>965</v>
      </c>
      <c r="D218" s="19" t="s">
        <v>1006</v>
      </c>
      <c r="E218" s="19">
        <v>523000365</v>
      </c>
      <c r="F218" s="19" t="s">
        <v>1007</v>
      </c>
      <c r="G218" s="20">
        <v>26023</v>
      </c>
      <c r="H218" s="19" t="s">
        <v>1008</v>
      </c>
      <c r="I218" s="19">
        <v>89285532597</v>
      </c>
      <c r="J218" s="19" t="s">
        <v>1009</v>
      </c>
      <c r="K218" s="18" t="s">
        <v>25</v>
      </c>
      <c r="L218" s="18">
        <v>21</v>
      </c>
      <c r="M218" s="18">
        <v>17</v>
      </c>
      <c r="N218" s="21">
        <v>104</v>
      </c>
      <c r="O218" s="18"/>
      <c r="P218" s="18" t="s">
        <v>26</v>
      </c>
      <c r="Q218" s="22">
        <v>45350</v>
      </c>
      <c r="R218" s="18">
        <v>973</v>
      </c>
      <c r="S218" s="18"/>
      <c r="T218" s="18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</row>
    <row r="219" spans="1:31" ht="22.5" customHeight="1" x14ac:dyDescent="0.25">
      <c r="A219" s="16">
        <f t="shared" si="12"/>
        <v>0</v>
      </c>
      <c r="B219" s="17">
        <f t="shared" si="11"/>
        <v>58</v>
      </c>
      <c r="C219" s="18" t="s">
        <v>965</v>
      </c>
      <c r="D219" s="19" t="s">
        <v>1010</v>
      </c>
      <c r="E219" s="19">
        <v>523000439</v>
      </c>
      <c r="F219" s="19" t="s">
        <v>1011</v>
      </c>
      <c r="G219" s="20">
        <v>34546</v>
      </c>
      <c r="H219" s="19" t="s">
        <v>1012</v>
      </c>
      <c r="I219" s="19">
        <v>89280603301</v>
      </c>
      <c r="J219" s="19" t="s">
        <v>1013</v>
      </c>
      <c r="K219" s="18" t="s">
        <v>25</v>
      </c>
      <c r="L219" s="18">
        <v>14</v>
      </c>
      <c r="M219" s="18">
        <v>14</v>
      </c>
      <c r="N219" s="21">
        <v>53</v>
      </c>
      <c r="O219" s="18"/>
      <c r="P219" s="18" t="s">
        <v>26</v>
      </c>
      <c r="Q219" s="22">
        <v>45350</v>
      </c>
      <c r="R219" s="18">
        <v>974</v>
      </c>
      <c r="S219" s="18"/>
      <c r="T219" s="18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</row>
    <row r="220" spans="1:31" ht="22.5" customHeight="1" x14ac:dyDescent="0.25">
      <c r="A220" s="16">
        <f t="shared" si="12"/>
        <v>0</v>
      </c>
      <c r="B220" s="17">
        <f t="shared" si="11"/>
        <v>59</v>
      </c>
      <c r="C220" s="18" t="s">
        <v>965</v>
      </c>
      <c r="D220" s="19" t="s">
        <v>1014</v>
      </c>
      <c r="E220" s="19">
        <v>5230004320</v>
      </c>
      <c r="F220" s="19" t="s">
        <v>1015</v>
      </c>
      <c r="G220" s="20">
        <v>29328</v>
      </c>
      <c r="H220" s="19" t="s">
        <v>1016</v>
      </c>
      <c r="I220" s="19">
        <v>89099251110</v>
      </c>
      <c r="J220" s="19" t="s">
        <v>1017</v>
      </c>
      <c r="K220" s="18" t="s">
        <v>25</v>
      </c>
      <c r="L220" s="18">
        <v>42</v>
      </c>
      <c r="M220" s="18">
        <v>36</v>
      </c>
      <c r="N220" s="21">
        <v>297</v>
      </c>
      <c r="O220" s="18"/>
      <c r="P220" s="18" t="s">
        <v>26</v>
      </c>
      <c r="Q220" s="22">
        <v>45350</v>
      </c>
      <c r="R220" s="18">
        <v>975</v>
      </c>
      <c r="S220" s="18"/>
      <c r="T220" s="18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</row>
    <row r="221" spans="1:31" ht="22.5" customHeight="1" x14ac:dyDescent="0.25">
      <c r="A221" s="16">
        <f t="shared" si="12"/>
        <v>0</v>
      </c>
      <c r="B221" s="17">
        <f t="shared" si="11"/>
        <v>60</v>
      </c>
      <c r="C221" s="18" t="s">
        <v>965</v>
      </c>
      <c r="D221" s="19" t="s">
        <v>1018</v>
      </c>
      <c r="E221" s="19">
        <v>523000446</v>
      </c>
      <c r="F221" s="19" t="s">
        <v>1019</v>
      </c>
      <c r="G221" s="20">
        <v>33398</v>
      </c>
      <c r="H221" s="19" t="s">
        <v>1020</v>
      </c>
      <c r="I221" s="19">
        <v>89285923075</v>
      </c>
      <c r="J221" s="19" t="s">
        <v>1021</v>
      </c>
      <c r="K221" s="18" t="s">
        <v>25</v>
      </c>
      <c r="L221" s="18">
        <v>27</v>
      </c>
      <c r="M221" s="18">
        <v>24</v>
      </c>
      <c r="N221" s="21">
        <v>134</v>
      </c>
      <c r="O221" s="18"/>
      <c r="P221" s="18" t="s">
        <v>26</v>
      </c>
      <c r="Q221" s="22">
        <v>45350</v>
      </c>
      <c r="R221" s="18">
        <v>976</v>
      </c>
      <c r="S221" s="18"/>
      <c r="T221" s="18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</row>
    <row r="222" spans="1:31" ht="22.5" customHeight="1" x14ac:dyDescent="0.25">
      <c r="A222" s="16">
        <f t="shared" si="12"/>
        <v>0</v>
      </c>
      <c r="B222" s="17">
        <f t="shared" si="11"/>
        <v>61</v>
      </c>
      <c r="C222" s="18" t="s">
        <v>965</v>
      </c>
      <c r="D222" s="19" t="s">
        <v>1022</v>
      </c>
      <c r="E222" s="19">
        <v>523000460</v>
      </c>
      <c r="F222" s="19" t="s">
        <v>1023</v>
      </c>
      <c r="G222" s="20">
        <v>33511</v>
      </c>
      <c r="H222" s="19" t="s">
        <v>1024</v>
      </c>
      <c r="I222" s="19">
        <v>89285558317</v>
      </c>
      <c r="J222" s="19" t="s">
        <v>1025</v>
      </c>
      <c r="K222" s="18" t="s">
        <v>25</v>
      </c>
      <c r="L222" s="18">
        <v>66</v>
      </c>
      <c r="M222" s="18">
        <v>60</v>
      </c>
      <c r="N222" s="21">
        <v>664</v>
      </c>
      <c r="O222" s="18"/>
      <c r="P222" s="18" t="s">
        <v>26</v>
      </c>
      <c r="Q222" s="22">
        <v>45350</v>
      </c>
      <c r="R222" s="18">
        <v>977</v>
      </c>
      <c r="S222" s="18"/>
      <c r="T222" s="18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</row>
    <row r="223" spans="1:31" ht="22.5" customHeight="1" x14ac:dyDescent="0.25">
      <c r="A223" s="16">
        <f t="shared" si="12"/>
        <v>0</v>
      </c>
      <c r="B223" s="17">
        <f t="shared" si="11"/>
        <v>62</v>
      </c>
      <c r="C223" s="18" t="s">
        <v>965</v>
      </c>
      <c r="D223" s="19" t="s">
        <v>1026</v>
      </c>
      <c r="E223" s="19">
        <v>523000654</v>
      </c>
      <c r="F223" s="19" t="s">
        <v>1027</v>
      </c>
      <c r="G223" s="20">
        <v>32064</v>
      </c>
      <c r="H223" s="19"/>
      <c r="I223" s="19">
        <v>89884369950</v>
      </c>
      <c r="J223" s="19" t="s">
        <v>1028</v>
      </c>
      <c r="K223" s="18" t="s">
        <v>25</v>
      </c>
      <c r="L223" s="18">
        <v>34</v>
      </c>
      <c r="M223" s="18">
        <v>30</v>
      </c>
      <c r="N223" s="21">
        <v>297</v>
      </c>
      <c r="O223" s="18"/>
      <c r="P223" s="18" t="s">
        <v>26</v>
      </c>
      <c r="Q223" s="22">
        <v>45350</v>
      </c>
      <c r="R223" s="18">
        <v>978</v>
      </c>
      <c r="S223" s="18"/>
      <c r="T223" s="18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</row>
    <row r="224" spans="1:31" ht="22.5" customHeight="1" x14ac:dyDescent="0.25">
      <c r="A224" s="16">
        <f t="shared" si="12"/>
        <v>0</v>
      </c>
      <c r="B224" s="17">
        <f t="shared" si="11"/>
        <v>63</v>
      </c>
      <c r="C224" s="18" t="s">
        <v>965</v>
      </c>
      <c r="D224" s="19" t="s">
        <v>1029</v>
      </c>
      <c r="E224" s="19">
        <v>523000502</v>
      </c>
      <c r="F224" s="19" t="s">
        <v>1030</v>
      </c>
      <c r="G224" s="20">
        <v>31849</v>
      </c>
      <c r="H224" s="19" t="s">
        <v>1031</v>
      </c>
      <c r="I224" s="19">
        <v>89285731261</v>
      </c>
      <c r="J224" s="19" t="s">
        <v>1032</v>
      </c>
      <c r="K224" s="18" t="s">
        <v>25</v>
      </c>
      <c r="L224" s="18">
        <v>2</v>
      </c>
      <c r="M224" s="18">
        <v>2</v>
      </c>
      <c r="N224" s="21">
        <v>3</v>
      </c>
      <c r="O224" s="18"/>
      <c r="P224" s="18" t="s">
        <v>26</v>
      </c>
      <c r="Q224" s="22">
        <v>45350</v>
      </c>
      <c r="R224" s="18">
        <v>979</v>
      </c>
      <c r="S224" s="18"/>
      <c r="T224" s="18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</row>
    <row r="225" spans="1:31" ht="22.5" customHeight="1" x14ac:dyDescent="0.25">
      <c r="A225" s="16">
        <f t="shared" si="12"/>
        <v>0</v>
      </c>
      <c r="B225" s="17">
        <f t="shared" si="11"/>
        <v>64</v>
      </c>
      <c r="C225" s="18" t="s">
        <v>965</v>
      </c>
      <c r="D225" s="19" t="s">
        <v>1033</v>
      </c>
      <c r="E225" s="19">
        <v>523000140</v>
      </c>
      <c r="F225" s="19" t="s">
        <v>1034</v>
      </c>
      <c r="G225" s="20">
        <v>27758</v>
      </c>
      <c r="H225" s="19" t="s">
        <v>1035</v>
      </c>
      <c r="I225" s="19">
        <v>89882708959</v>
      </c>
      <c r="J225" s="19" t="s">
        <v>1036</v>
      </c>
      <c r="K225" s="18" t="s">
        <v>25</v>
      </c>
      <c r="L225" s="18">
        <v>27</v>
      </c>
      <c r="M225" s="18">
        <v>24</v>
      </c>
      <c r="N225" s="21">
        <v>120</v>
      </c>
      <c r="O225" s="18"/>
      <c r="P225" s="18" t="s">
        <v>26</v>
      </c>
      <c r="Q225" s="22">
        <v>45350</v>
      </c>
      <c r="R225" s="18">
        <v>980</v>
      </c>
      <c r="S225" s="18"/>
      <c r="T225" s="18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</row>
    <row r="226" spans="1:31" ht="22.5" customHeight="1" x14ac:dyDescent="0.25">
      <c r="A226" s="16">
        <f t="shared" si="12"/>
        <v>0</v>
      </c>
      <c r="B226" s="17">
        <f t="shared" si="11"/>
        <v>65</v>
      </c>
      <c r="C226" s="18" t="s">
        <v>965</v>
      </c>
      <c r="D226" s="19" t="s">
        <v>1037</v>
      </c>
      <c r="E226" s="19">
        <v>523004264</v>
      </c>
      <c r="F226" s="19" t="s">
        <v>1038</v>
      </c>
      <c r="G226" s="20">
        <v>25677</v>
      </c>
      <c r="H226" s="19" t="s">
        <v>1039</v>
      </c>
      <c r="I226" s="19">
        <v>89634114061</v>
      </c>
      <c r="J226" s="19" t="s">
        <v>1040</v>
      </c>
      <c r="K226" s="18" t="s">
        <v>25</v>
      </c>
      <c r="L226" s="18">
        <v>46</v>
      </c>
      <c r="M226" s="18">
        <v>43</v>
      </c>
      <c r="N226" s="21">
        <v>322</v>
      </c>
      <c r="O226" s="18"/>
      <c r="P226" s="18" t="s">
        <v>26</v>
      </c>
      <c r="Q226" s="22">
        <v>45350</v>
      </c>
      <c r="R226" s="18">
        <v>981</v>
      </c>
      <c r="S226" s="18"/>
      <c r="T226" s="18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</row>
    <row r="227" spans="1:31" ht="22.5" customHeight="1" x14ac:dyDescent="0.25">
      <c r="A227" s="16">
        <f t="shared" si="12"/>
        <v>0</v>
      </c>
      <c r="B227" s="17">
        <f t="shared" si="11"/>
        <v>66</v>
      </c>
      <c r="C227" s="18" t="s">
        <v>965</v>
      </c>
      <c r="D227" s="19" t="s">
        <v>1041</v>
      </c>
      <c r="E227" s="19">
        <v>523000421</v>
      </c>
      <c r="F227" s="19" t="s">
        <v>1042</v>
      </c>
      <c r="G227" s="20">
        <v>29889</v>
      </c>
      <c r="H227" s="19" t="s">
        <v>1043</v>
      </c>
      <c r="I227" s="19">
        <v>89288650593</v>
      </c>
      <c r="J227" s="19" t="s">
        <v>1044</v>
      </c>
      <c r="K227" s="18" t="s">
        <v>25</v>
      </c>
      <c r="L227" s="18">
        <v>27</v>
      </c>
      <c r="M227" s="18">
        <v>24</v>
      </c>
      <c r="N227" s="21">
        <v>208</v>
      </c>
      <c r="O227" s="18"/>
      <c r="P227" s="18" t="s">
        <v>26</v>
      </c>
      <c r="Q227" s="22">
        <v>45350</v>
      </c>
      <c r="R227" s="18">
        <v>982</v>
      </c>
      <c r="S227" s="18"/>
      <c r="T227" s="18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</row>
    <row r="228" spans="1:31" ht="22.5" customHeight="1" x14ac:dyDescent="0.25">
      <c r="A228" s="16">
        <f t="shared" si="12"/>
        <v>0</v>
      </c>
      <c r="B228" s="17">
        <f t="shared" si="11"/>
        <v>67</v>
      </c>
      <c r="C228" s="18" t="s">
        <v>965</v>
      </c>
      <c r="D228" s="19" t="s">
        <v>1045</v>
      </c>
      <c r="E228" s="19">
        <v>523000326</v>
      </c>
      <c r="F228" s="19" t="s">
        <v>1046</v>
      </c>
      <c r="G228" s="20">
        <v>32293</v>
      </c>
      <c r="H228" s="19" t="s">
        <v>1047</v>
      </c>
      <c r="I228" s="19">
        <v>89634204092</v>
      </c>
      <c r="J228" s="19" t="s">
        <v>1048</v>
      </c>
      <c r="K228" s="18" t="s">
        <v>25</v>
      </c>
      <c r="L228" s="18">
        <v>15</v>
      </c>
      <c r="M228" s="18">
        <v>14</v>
      </c>
      <c r="N228" s="21">
        <v>69</v>
      </c>
      <c r="O228" s="18"/>
      <c r="P228" s="18" t="s">
        <v>26</v>
      </c>
      <c r="Q228" s="22">
        <v>45350</v>
      </c>
      <c r="R228" s="18">
        <v>983</v>
      </c>
      <c r="S228" s="18"/>
      <c r="T228" s="18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</row>
    <row r="229" spans="1:31" ht="22.5" customHeight="1" x14ac:dyDescent="0.25">
      <c r="A229" s="16">
        <f t="shared" si="12"/>
        <v>0</v>
      </c>
      <c r="B229" s="17">
        <f t="shared" si="11"/>
        <v>68</v>
      </c>
      <c r="C229" s="18" t="s">
        <v>965</v>
      </c>
      <c r="D229" s="19" t="s">
        <v>1049</v>
      </c>
      <c r="E229" s="19">
        <v>523000693</v>
      </c>
      <c r="F229" s="19" t="s">
        <v>1050</v>
      </c>
      <c r="G229" s="20">
        <v>33495</v>
      </c>
      <c r="H229" s="19" t="s">
        <v>1051</v>
      </c>
      <c r="I229" s="19">
        <v>89898914927</v>
      </c>
      <c r="J229" s="19" t="s">
        <v>1052</v>
      </c>
      <c r="K229" s="18" t="s">
        <v>25</v>
      </c>
      <c r="L229" s="18">
        <v>43</v>
      </c>
      <c r="M229" s="18">
        <v>38</v>
      </c>
      <c r="N229" s="21">
        <v>334</v>
      </c>
      <c r="O229" s="18"/>
      <c r="P229" s="18" t="s">
        <v>26</v>
      </c>
      <c r="Q229" s="22">
        <v>45350</v>
      </c>
      <c r="R229" s="18">
        <v>984</v>
      </c>
      <c r="S229" s="18"/>
      <c r="T229" s="18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</row>
    <row r="230" spans="1:31" ht="22.5" customHeight="1" x14ac:dyDescent="0.25">
      <c r="A230" s="16">
        <f t="shared" si="12"/>
        <v>0</v>
      </c>
      <c r="B230" s="17">
        <f t="shared" si="11"/>
        <v>69</v>
      </c>
      <c r="C230" s="18" t="s">
        <v>965</v>
      </c>
      <c r="D230" s="19" t="s">
        <v>1053</v>
      </c>
      <c r="E230" s="19">
        <v>523000301</v>
      </c>
      <c r="F230" s="19" t="s">
        <v>1054</v>
      </c>
      <c r="G230" s="20">
        <v>35070</v>
      </c>
      <c r="H230" s="19" t="s">
        <v>1055</v>
      </c>
      <c r="I230" s="19">
        <v>89672776647</v>
      </c>
      <c r="J230" s="19" t="s">
        <v>1056</v>
      </c>
      <c r="K230" s="18" t="s">
        <v>25</v>
      </c>
      <c r="L230" s="18">
        <v>70</v>
      </c>
      <c r="M230" s="18">
        <v>69</v>
      </c>
      <c r="N230" s="21">
        <v>603</v>
      </c>
      <c r="O230" s="18"/>
      <c r="P230" s="18" t="s">
        <v>26</v>
      </c>
      <c r="Q230" s="22">
        <v>45350</v>
      </c>
      <c r="R230" s="18">
        <v>985</v>
      </c>
      <c r="S230" s="18"/>
      <c r="T230" s="18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</row>
    <row r="231" spans="1:31" ht="22.5" customHeight="1" x14ac:dyDescent="0.25">
      <c r="A231" s="16">
        <f t="shared" si="12"/>
        <v>0</v>
      </c>
      <c r="B231" s="17">
        <f t="shared" si="11"/>
        <v>70</v>
      </c>
      <c r="C231" s="18" t="s">
        <v>965</v>
      </c>
      <c r="D231" s="19" t="s">
        <v>1057</v>
      </c>
      <c r="E231" s="19">
        <v>523000252</v>
      </c>
      <c r="F231" s="19" t="s">
        <v>1058</v>
      </c>
      <c r="G231" s="20">
        <v>33305</v>
      </c>
      <c r="H231" s="19" t="s">
        <v>1059</v>
      </c>
      <c r="I231" s="19">
        <v>89640034012</v>
      </c>
      <c r="J231" s="19" t="s">
        <v>1060</v>
      </c>
      <c r="K231" s="18" t="s">
        <v>25</v>
      </c>
      <c r="L231" s="18">
        <v>51</v>
      </c>
      <c r="M231" s="18">
        <v>47</v>
      </c>
      <c r="N231" s="21">
        <v>351</v>
      </c>
      <c r="O231" s="18"/>
      <c r="P231" s="18" t="s">
        <v>26</v>
      </c>
      <c r="Q231" s="22">
        <v>45350</v>
      </c>
      <c r="R231" s="18">
        <v>986</v>
      </c>
      <c r="S231" s="18"/>
      <c r="T231" s="18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</row>
    <row r="232" spans="1:31" ht="22.5" customHeight="1" x14ac:dyDescent="0.25">
      <c r="A232" s="16">
        <f t="shared" si="12"/>
        <v>0</v>
      </c>
      <c r="B232" s="17">
        <f t="shared" si="11"/>
        <v>71</v>
      </c>
      <c r="C232" s="18" t="s">
        <v>965</v>
      </c>
      <c r="D232" s="19" t="s">
        <v>1061</v>
      </c>
      <c r="E232" s="19">
        <v>523000710</v>
      </c>
      <c r="F232" s="19" t="s">
        <v>1062</v>
      </c>
      <c r="G232" s="19" t="s">
        <v>1063</v>
      </c>
      <c r="H232" s="19" t="s">
        <v>1064</v>
      </c>
      <c r="I232" s="19">
        <v>89302122777</v>
      </c>
      <c r="J232" s="19" t="s">
        <v>1065</v>
      </c>
      <c r="K232" s="18" t="s">
        <v>25</v>
      </c>
      <c r="L232" s="18">
        <v>13</v>
      </c>
      <c r="M232" s="18">
        <v>12</v>
      </c>
      <c r="N232" s="21">
        <v>39</v>
      </c>
      <c r="O232" s="18"/>
      <c r="P232" s="18" t="s">
        <v>26</v>
      </c>
      <c r="Q232" s="22">
        <v>45350</v>
      </c>
      <c r="R232" s="18">
        <v>987</v>
      </c>
      <c r="S232" s="18"/>
      <c r="T232" s="18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</row>
    <row r="233" spans="1:31" ht="22.5" customHeight="1" x14ac:dyDescent="0.25">
      <c r="A233" s="16">
        <f t="shared" si="12"/>
        <v>0</v>
      </c>
      <c r="B233" s="17">
        <f t="shared" si="11"/>
        <v>72</v>
      </c>
      <c r="C233" s="18" t="s">
        <v>965</v>
      </c>
      <c r="D233" s="19" t="s">
        <v>1066</v>
      </c>
      <c r="E233" s="19">
        <v>523000703</v>
      </c>
      <c r="F233" s="19" t="s">
        <v>1067</v>
      </c>
      <c r="G233" s="20">
        <v>31656</v>
      </c>
      <c r="H233" s="19" t="s">
        <v>1068</v>
      </c>
      <c r="I233" s="19">
        <v>89637981369</v>
      </c>
      <c r="J233" s="19" t="s">
        <v>1069</v>
      </c>
      <c r="K233" s="18" t="s">
        <v>25</v>
      </c>
      <c r="L233" s="18">
        <v>38</v>
      </c>
      <c r="M233" s="18">
        <v>32</v>
      </c>
      <c r="N233" s="21">
        <v>261</v>
      </c>
      <c r="O233" s="18"/>
      <c r="P233" s="18" t="s">
        <v>26</v>
      </c>
      <c r="Q233" s="22">
        <v>45350</v>
      </c>
      <c r="R233" s="18">
        <v>988</v>
      </c>
      <c r="S233" s="18"/>
      <c r="T233" s="18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</row>
    <row r="234" spans="1:31" ht="22.5" customHeight="1" x14ac:dyDescent="0.25">
      <c r="A234" s="16">
        <f t="shared" si="12"/>
        <v>0</v>
      </c>
      <c r="B234" s="17">
        <f t="shared" si="11"/>
        <v>73</v>
      </c>
      <c r="C234" s="18" t="s">
        <v>965</v>
      </c>
      <c r="D234" s="19" t="s">
        <v>1070</v>
      </c>
      <c r="E234" s="19">
        <v>523000453</v>
      </c>
      <c r="F234" s="19" t="s">
        <v>1071</v>
      </c>
      <c r="G234" s="20">
        <v>30777</v>
      </c>
      <c r="H234" s="19" t="s">
        <v>1072</v>
      </c>
      <c r="I234" s="19">
        <v>89289855330</v>
      </c>
      <c r="J234" s="19" t="s">
        <v>1073</v>
      </c>
      <c r="K234" s="18" t="s">
        <v>25</v>
      </c>
      <c r="L234" s="18">
        <v>26</v>
      </c>
      <c r="M234" s="18">
        <v>22</v>
      </c>
      <c r="N234" s="21">
        <v>106</v>
      </c>
      <c r="O234" s="18"/>
      <c r="P234" s="18" t="s">
        <v>26</v>
      </c>
      <c r="Q234" s="22">
        <v>45350</v>
      </c>
      <c r="R234" s="18">
        <v>989</v>
      </c>
      <c r="S234" s="18"/>
      <c r="T234" s="18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</row>
    <row r="235" spans="1:31" ht="22.5" customHeight="1" x14ac:dyDescent="0.25">
      <c r="A235" s="16">
        <f t="shared" si="12"/>
        <v>0</v>
      </c>
      <c r="B235" s="17">
        <f t="shared" si="11"/>
        <v>74</v>
      </c>
      <c r="C235" s="18" t="s">
        <v>965</v>
      </c>
      <c r="D235" s="19" t="s">
        <v>1074</v>
      </c>
      <c r="E235" s="19">
        <v>523000277</v>
      </c>
      <c r="F235" s="19" t="s">
        <v>1075</v>
      </c>
      <c r="G235" s="20">
        <v>32134</v>
      </c>
      <c r="H235" s="19" t="s">
        <v>1076</v>
      </c>
      <c r="I235" s="19">
        <v>89034998113</v>
      </c>
      <c r="J235" s="19" t="s">
        <v>1077</v>
      </c>
      <c r="K235" s="18" t="s">
        <v>25</v>
      </c>
      <c r="L235" s="18">
        <v>26</v>
      </c>
      <c r="M235" s="18">
        <v>22</v>
      </c>
      <c r="N235" s="21">
        <v>103</v>
      </c>
      <c r="O235" s="18"/>
      <c r="P235" s="18" t="s">
        <v>26</v>
      </c>
      <c r="Q235" s="22">
        <v>45350</v>
      </c>
      <c r="R235" s="18">
        <v>990</v>
      </c>
      <c r="S235" s="18"/>
      <c r="T235" s="18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</row>
    <row r="236" spans="1:31" ht="22.5" customHeight="1" x14ac:dyDescent="0.25">
      <c r="A236" s="16">
        <f t="shared" si="12"/>
        <v>0</v>
      </c>
      <c r="B236" s="17">
        <f t="shared" si="11"/>
        <v>75</v>
      </c>
      <c r="C236" s="18" t="s">
        <v>965</v>
      </c>
      <c r="D236" s="19" t="s">
        <v>1078</v>
      </c>
      <c r="E236" s="19">
        <v>523000260</v>
      </c>
      <c r="F236" s="19" t="s">
        <v>1079</v>
      </c>
      <c r="G236" s="20">
        <v>29028</v>
      </c>
      <c r="H236" s="19" t="s">
        <v>1080</v>
      </c>
      <c r="I236" s="19">
        <v>89674010212</v>
      </c>
      <c r="J236" s="19" t="s">
        <v>1081</v>
      </c>
      <c r="K236" s="18" t="s">
        <v>25</v>
      </c>
      <c r="L236" s="18">
        <v>34</v>
      </c>
      <c r="M236" s="18">
        <v>29</v>
      </c>
      <c r="N236" s="21">
        <v>201</v>
      </c>
      <c r="O236" s="18"/>
      <c r="P236" s="18" t="s">
        <v>26</v>
      </c>
      <c r="Q236" s="22">
        <v>45350</v>
      </c>
      <c r="R236" s="18">
        <v>991</v>
      </c>
      <c r="S236" s="18"/>
      <c r="T236" s="18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</row>
    <row r="237" spans="1:31" ht="22.5" customHeight="1" x14ac:dyDescent="0.25">
      <c r="A237" s="16">
        <f t="shared" si="12"/>
        <v>0</v>
      </c>
      <c r="B237" s="17">
        <f t="shared" si="11"/>
        <v>76</v>
      </c>
      <c r="C237" s="18" t="s">
        <v>965</v>
      </c>
      <c r="D237" s="19" t="s">
        <v>1082</v>
      </c>
      <c r="E237" s="19">
        <v>523004271</v>
      </c>
      <c r="F237" s="19" t="s">
        <v>1083</v>
      </c>
      <c r="G237" s="20">
        <v>22685</v>
      </c>
      <c r="H237" s="19" t="s">
        <v>1084</v>
      </c>
      <c r="I237" s="19">
        <v>89634053034</v>
      </c>
      <c r="J237" s="19" t="s">
        <v>1085</v>
      </c>
      <c r="K237" s="18" t="s">
        <v>25</v>
      </c>
      <c r="L237" s="18">
        <v>38</v>
      </c>
      <c r="M237" s="18">
        <v>33</v>
      </c>
      <c r="N237" s="21">
        <v>130</v>
      </c>
      <c r="O237" s="18"/>
      <c r="P237" s="18" t="s">
        <v>26</v>
      </c>
      <c r="Q237" s="22">
        <v>45350</v>
      </c>
      <c r="R237" s="18">
        <v>992</v>
      </c>
      <c r="S237" s="18"/>
      <c r="T237" s="18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</row>
    <row r="238" spans="1:31" ht="22.5" customHeight="1" x14ac:dyDescent="0.25">
      <c r="A238" s="16">
        <f t="shared" si="12"/>
        <v>0</v>
      </c>
      <c r="B238" s="17">
        <f t="shared" si="11"/>
        <v>77</v>
      </c>
      <c r="C238" s="18" t="s">
        <v>965</v>
      </c>
      <c r="D238" s="19" t="s">
        <v>1086</v>
      </c>
      <c r="E238" s="19">
        <v>523004257</v>
      </c>
      <c r="F238" s="19" t="s">
        <v>1087</v>
      </c>
      <c r="G238" s="20">
        <v>30225</v>
      </c>
      <c r="H238" s="19" t="s">
        <v>1088</v>
      </c>
      <c r="I238" s="19">
        <v>89634003212</v>
      </c>
      <c r="J238" s="19" t="s">
        <v>1089</v>
      </c>
      <c r="K238" s="18" t="s">
        <v>25</v>
      </c>
      <c r="L238" s="18">
        <v>31</v>
      </c>
      <c r="M238" s="18">
        <v>25</v>
      </c>
      <c r="N238" s="21">
        <v>164</v>
      </c>
      <c r="O238" s="18"/>
      <c r="P238" s="18" t="s">
        <v>26</v>
      </c>
      <c r="Q238" s="22">
        <v>45350</v>
      </c>
      <c r="R238" s="18">
        <v>993</v>
      </c>
      <c r="S238" s="18"/>
      <c r="T238" s="18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</row>
    <row r="239" spans="1:31" ht="22.5" customHeight="1" x14ac:dyDescent="0.25">
      <c r="A239" s="16">
        <f t="shared" si="12"/>
        <v>0</v>
      </c>
      <c r="B239" s="17">
        <f t="shared" si="11"/>
        <v>78</v>
      </c>
      <c r="C239" s="18" t="s">
        <v>965</v>
      </c>
      <c r="D239" s="19" t="s">
        <v>1090</v>
      </c>
      <c r="E239" s="19">
        <v>523000291</v>
      </c>
      <c r="F239" s="19" t="s">
        <v>1091</v>
      </c>
      <c r="G239" s="20">
        <v>33116</v>
      </c>
      <c r="H239" s="19" t="s">
        <v>1092</v>
      </c>
      <c r="I239" s="19">
        <v>89298785875</v>
      </c>
      <c r="J239" s="19" t="s">
        <v>1093</v>
      </c>
      <c r="K239" s="18" t="s">
        <v>25</v>
      </c>
      <c r="L239" s="18">
        <v>56</v>
      </c>
      <c r="M239" s="18">
        <v>47</v>
      </c>
      <c r="N239" s="21">
        <v>336</v>
      </c>
      <c r="O239" s="18"/>
      <c r="P239" s="18" t="s">
        <v>26</v>
      </c>
      <c r="Q239" s="22">
        <v>45350</v>
      </c>
      <c r="R239" s="18">
        <v>994</v>
      </c>
      <c r="S239" s="18"/>
      <c r="T239" s="18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</row>
    <row r="240" spans="1:31" ht="22.5" customHeight="1" x14ac:dyDescent="0.25">
      <c r="A240" s="16">
        <f t="shared" si="12"/>
        <v>0</v>
      </c>
      <c r="B240" s="17">
        <f t="shared" si="11"/>
        <v>79</v>
      </c>
      <c r="C240" s="18" t="s">
        <v>965</v>
      </c>
      <c r="D240" s="19" t="s">
        <v>1094</v>
      </c>
      <c r="E240" s="19">
        <v>523004313</v>
      </c>
      <c r="F240" s="19" t="s">
        <v>1095</v>
      </c>
      <c r="G240" s="20">
        <v>21539</v>
      </c>
      <c r="H240" s="19" t="s">
        <v>1096</v>
      </c>
      <c r="I240" s="19">
        <v>89882726805</v>
      </c>
      <c r="J240" s="19" t="s">
        <v>1097</v>
      </c>
      <c r="K240" s="18" t="s">
        <v>25</v>
      </c>
      <c r="L240" s="18">
        <v>15</v>
      </c>
      <c r="M240" s="18">
        <v>15</v>
      </c>
      <c r="N240" s="21">
        <v>54</v>
      </c>
      <c r="O240" s="18"/>
      <c r="P240" s="18" t="s">
        <v>26</v>
      </c>
      <c r="Q240" s="22">
        <v>45350</v>
      </c>
      <c r="R240" s="18">
        <v>995</v>
      </c>
      <c r="S240" s="18"/>
      <c r="T240" s="18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</row>
    <row r="241" spans="1:31" ht="22.5" customHeight="1" x14ac:dyDescent="0.25">
      <c r="A241" s="16">
        <f t="shared" si="12"/>
        <v>0</v>
      </c>
      <c r="B241" s="17">
        <f t="shared" si="11"/>
        <v>80</v>
      </c>
      <c r="C241" s="30" t="s">
        <v>965</v>
      </c>
      <c r="D241" s="31" t="s">
        <v>6199</v>
      </c>
      <c r="E241" s="32"/>
      <c r="F241" s="33" t="s">
        <v>6242</v>
      </c>
      <c r="G241" s="32"/>
      <c r="H241" s="32"/>
      <c r="I241" s="49" t="s">
        <v>6292</v>
      </c>
      <c r="J241" s="42"/>
      <c r="K241" s="32"/>
      <c r="L241" s="32"/>
      <c r="M241" s="32"/>
      <c r="N241" s="32"/>
      <c r="O241" s="32"/>
      <c r="P241" s="18" t="s">
        <v>26</v>
      </c>
      <c r="Q241" s="22">
        <v>45350</v>
      </c>
      <c r="R241" s="18">
        <v>996</v>
      </c>
      <c r="S241" s="32"/>
      <c r="T241" s="3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</row>
    <row r="242" spans="1:31" ht="22.5" customHeight="1" x14ac:dyDescent="0.25">
      <c r="A242" s="16">
        <f t="shared" si="12"/>
        <v>1</v>
      </c>
      <c r="B242" s="17">
        <f t="shared" si="11"/>
        <v>81</v>
      </c>
      <c r="C242" s="18" t="s">
        <v>1098</v>
      </c>
      <c r="D242" s="18" t="s">
        <v>1099</v>
      </c>
      <c r="E242" s="24" t="s">
        <v>1100</v>
      </c>
      <c r="F242" s="19" t="s">
        <v>1101</v>
      </c>
      <c r="G242" s="24" t="s">
        <v>1102</v>
      </c>
      <c r="H242" s="24" t="s">
        <v>1103</v>
      </c>
      <c r="I242" s="19">
        <v>89637922887</v>
      </c>
      <c r="J242" s="19" t="s">
        <v>1104</v>
      </c>
      <c r="K242" s="18" t="s">
        <v>25</v>
      </c>
      <c r="L242" s="18">
        <v>24</v>
      </c>
      <c r="M242" s="18">
        <v>20</v>
      </c>
      <c r="N242" s="21">
        <v>102</v>
      </c>
      <c r="O242" s="18"/>
      <c r="P242" s="18" t="s">
        <v>26</v>
      </c>
      <c r="Q242" s="22">
        <v>45350</v>
      </c>
      <c r="R242" s="18">
        <v>1059</v>
      </c>
      <c r="S242" s="18"/>
      <c r="T242" s="18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</row>
    <row r="243" spans="1:31" ht="22.5" customHeight="1" x14ac:dyDescent="0.25">
      <c r="A243" s="16">
        <f t="shared" si="12"/>
        <v>1</v>
      </c>
      <c r="B243" s="17">
        <f t="shared" si="11"/>
        <v>1</v>
      </c>
      <c r="C243" s="18" t="s">
        <v>1098</v>
      </c>
      <c r="D243" s="18" t="s">
        <v>1105</v>
      </c>
      <c r="E243" s="24" t="s">
        <v>1106</v>
      </c>
      <c r="F243" s="19" t="s">
        <v>1107</v>
      </c>
      <c r="G243" s="24" t="s">
        <v>1108</v>
      </c>
      <c r="H243" s="24" t="s">
        <v>1109</v>
      </c>
      <c r="I243" s="19">
        <v>89382063629</v>
      </c>
      <c r="J243" s="19" t="s">
        <v>1110</v>
      </c>
      <c r="K243" s="18" t="s">
        <v>25</v>
      </c>
      <c r="L243" s="18">
        <v>20</v>
      </c>
      <c r="M243" s="18">
        <v>17</v>
      </c>
      <c r="N243" s="21">
        <v>25</v>
      </c>
      <c r="O243" s="18"/>
      <c r="P243" s="18" t="s">
        <v>26</v>
      </c>
      <c r="Q243" s="22">
        <v>45351</v>
      </c>
      <c r="R243" s="18">
        <v>1060</v>
      </c>
      <c r="S243" s="18"/>
      <c r="T243" s="18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</row>
    <row r="244" spans="1:31" ht="22.5" customHeight="1" x14ac:dyDescent="0.25">
      <c r="A244" s="16">
        <f t="shared" si="12"/>
        <v>1</v>
      </c>
      <c r="B244" s="17">
        <f t="shared" si="11"/>
        <v>2</v>
      </c>
      <c r="C244" s="18" t="s">
        <v>1098</v>
      </c>
      <c r="D244" s="18" t="s">
        <v>1111</v>
      </c>
      <c r="E244" s="24" t="s">
        <v>1112</v>
      </c>
      <c r="F244" s="19" t="s">
        <v>1113</v>
      </c>
      <c r="G244" s="24" t="s">
        <v>1114</v>
      </c>
      <c r="H244" s="24" t="s">
        <v>1115</v>
      </c>
      <c r="I244" s="19">
        <v>89894671381</v>
      </c>
      <c r="J244" s="19" t="s">
        <v>1116</v>
      </c>
      <c r="K244" s="18" t="s">
        <v>25</v>
      </c>
      <c r="L244" s="18">
        <v>12</v>
      </c>
      <c r="M244" s="18">
        <v>10</v>
      </c>
      <c r="N244" s="21">
        <v>11</v>
      </c>
      <c r="O244" s="18"/>
      <c r="P244" s="18" t="s">
        <v>26</v>
      </c>
      <c r="Q244" s="22">
        <v>45351</v>
      </c>
      <c r="R244" s="18">
        <v>1061</v>
      </c>
      <c r="S244" s="18"/>
      <c r="T244" s="18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</row>
    <row r="245" spans="1:31" ht="22.5" customHeight="1" x14ac:dyDescent="0.25">
      <c r="A245" s="16">
        <f t="shared" si="12"/>
        <v>1</v>
      </c>
      <c r="B245" s="17">
        <f t="shared" si="11"/>
        <v>3</v>
      </c>
      <c r="C245" s="18" t="s">
        <v>1098</v>
      </c>
      <c r="D245" s="18" t="s">
        <v>1117</v>
      </c>
      <c r="E245" s="24" t="s">
        <v>1118</v>
      </c>
      <c r="F245" s="19" t="s">
        <v>1119</v>
      </c>
      <c r="G245" s="24" t="s">
        <v>1120</v>
      </c>
      <c r="H245" s="24" t="s">
        <v>1121</v>
      </c>
      <c r="I245" s="19">
        <v>89673942884</v>
      </c>
      <c r="J245" s="19" t="s">
        <v>1122</v>
      </c>
      <c r="K245" s="18" t="s">
        <v>25</v>
      </c>
      <c r="L245" s="18">
        <v>30</v>
      </c>
      <c r="M245" s="18">
        <v>24</v>
      </c>
      <c r="N245" s="21">
        <v>76</v>
      </c>
      <c r="O245" s="18"/>
      <c r="P245" s="18" t="s">
        <v>26</v>
      </c>
      <c r="Q245" s="22">
        <v>45351</v>
      </c>
      <c r="R245" s="18">
        <v>1062</v>
      </c>
      <c r="S245" s="18"/>
      <c r="T245" s="18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</row>
    <row r="246" spans="1:31" ht="22.5" customHeight="1" x14ac:dyDescent="0.25">
      <c r="A246" s="16">
        <f t="shared" si="12"/>
        <v>1</v>
      </c>
      <c r="B246" s="17">
        <f t="shared" si="11"/>
        <v>4</v>
      </c>
      <c r="C246" s="18" t="s">
        <v>1098</v>
      </c>
      <c r="D246" s="18" t="s">
        <v>1123</v>
      </c>
      <c r="E246" s="24" t="s">
        <v>1124</v>
      </c>
      <c r="F246" s="19" t="s">
        <v>1125</v>
      </c>
      <c r="G246" s="24" t="s">
        <v>1126</v>
      </c>
      <c r="H246" s="24" t="s">
        <v>1127</v>
      </c>
      <c r="I246" s="19">
        <v>89894791993</v>
      </c>
      <c r="J246" s="19" t="s">
        <v>1128</v>
      </c>
      <c r="K246" s="18" t="s">
        <v>25</v>
      </c>
      <c r="L246" s="18">
        <v>6</v>
      </c>
      <c r="M246" s="18">
        <v>6</v>
      </c>
      <c r="N246" s="21">
        <v>2</v>
      </c>
      <c r="O246" s="18"/>
      <c r="P246" s="18" t="s">
        <v>26</v>
      </c>
      <c r="Q246" s="22">
        <v>45351</v>
      </c>
      <c r="R246" s="18">
        <v>1063</v>
      </c>
      <c r="S246" s="18"/>
      <c r="T246" s="18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</row>
    <row r="247" spans="1:31" ht="22.5" customHeight="1" x14ac:dyDescent="0.25">
      <c r="A247" s="16">
        <f t="shared" si="12"/>
        <v>1</v>
      </c>
      <c r="B247" s="17">
        <f t="shared" si="11"/>
        <v>5</v>
      </c>
      <c r="C247" s="18" t="s">
        <v>1098</v>
      </c>
      <c r="D247" s="18" t="s">
        <v>1129</v>
      </c>
      <c r="E247" s="24" t="s">
        <v>1130</v>
      </c>
      <c r="F247" s="19" t="s">
        <v>1131</v>
      </c>
      <c r="G247" s="24" t="s">
        <v>1132</v>
      </c>
      <c r="H247" s="24" t="s">
        <v>1133</v>
      </c>
      <c r="I247" s="19">
        <v>89604214234</v>
      </c>
      <c r="J247" s="19" t="s">
        <v>1134</v>
      </c>
      <c r="K247" s="18" t="s">
        <v>25</v>
      </c>
      <c r="L247" s="18">
        <v>23</v>
      </c>
      <c r="M247" s="18">
        <v>22</v>
      </c>
      <c r="N247" s="21">
        <v>51</v>
      </c>
      <c r="O247" s="18"/>
      <c r="P247" s="18" t="s">
        <v>26</v>
      </c>
      <c r="Q247" s="22">
        <v>45351</v>
      </c>
      <c r="R247" s="18">
        <v>1064</v>
      </c>
      <c r="S247" s="18"/>
      <c r="T247" s="18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</row>
    <row r="248" spans="1:31" ht="22.5" customHeight="1" x14ac:dyDescent="0.25">
      <c r="A248" s="16">
        <f t="shared" si="12"/>
        <v>1</v>
      </c>
      <c r="B248" s="17">
        <f t="shared" si="11"/>
        <v>6</v>
      </c>
      <c r="C248" s="18" t="s">
        <v>1098</v>
      </c>
      <c r="D248" s="18" t="s">
        <v>1135</v>
      </c>
      <c r="E248" s="24" t="s">
        <v>1136</v>
      </c>
      <c r="F248" s="19" t="s">
        <v>1137</v>
      </c>
      <c r="G248" s="24" t="s">
        <v>1138</v>
      </c>
      <c r="H248" s="24" t="s">
        <v>1139</v>
      </c>
      <c r="I248" s="19">
        <v>89634271609</v>
      </c>
      <c r="J248" s="19" t="s">
        <v>1140</v>
      </c>
      <c r="K248" s="18" t="s">
        <v>25</v>
      </c>
      <c r="L248" s="18">
        <v>15</v>
      </c>
      <c r="M248" s="18">
        <v>11</v>
      </c>
      <c r="N248" s="21">
        <v>30</v>
      </c>
      <c r="O248" s="18"/>
      <c r="P248" s="18" t="s">
        <v>26</v>
      </c>
      <c r="Q248" s="22">
        <v>45351</v>
      </c>
      <c r="R248" s="18">
        <v>1065</v>
      </c>
      <c r="S248" s="18"/>
      <c r="T248" s="18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</row>
    <row r="249" spans="1:31" ht="22.5" customHeight="1" x14ac:dyDescent="0.25">
      <c r="A249" s="16">
        <f t="shared" si="12"/>
        <v>1</v>
      </c>
      <c r="B249" s="17">
        <f t="shared" si="11"/>
        <v>7</v>
      </c>
      <c r="C249" s="18" t="s">
        <v>1098</v>
      </c>
      <c r="D249" s="18" t="s">
        <v>1141</v>
      </c>
      <c r="E249" s="24" t="s">
        <v>1142</v>
      </c>
      <c r="F249" s="19" t="s">
        <v>1143</v>
      </c>
      <c r="G249" s="24" t="s">
        <v>1144</v>
      </c>
      <c r="H249" s="24" t="s">
        <v>1145</v>
      </c>
      <c r="I249" s="19">
        <v>89884207496</v>
      </c>
      <c r="J249" s="19" t="s">
        <v>1146</v>
      </c>
      <c r="K249" s="18" t="s">
        <v>25</v>
      </c>
      <c r="L249" s="18">
        <v>21</v>
      </c>
      <c r="M249" s="18">
        <v>17</v>
      </c>
      <c r="N249" s="21">
        <v>58</v>
      </c>
      <c r="O249" s="18"/>
      <c r="P249" s="18" t="s">
        <v>26</v>
      </c>
      <c r="Q249" s="22">
        <v>45351</v>
      </c>
      <c r="R249" s="18">
        <v>1066</v>
      </c>
      <c r="S249" s="18"/>
      <c r="T249" s="18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</row>
    <row r="250" spans="1:31" ht="22.5" customHeight="1" x14ac:dyDescent="0.25">
      <c r="A250" s="16">
        <f t="shared" si="12"/>
        <v>1</v>
      </c>
      <c r="B250" s="17">
        <f t="shared" si="11"/>
        <v>8</v>
      </c>
      <c r="C250" s="18" t="s">
        <v>1098</v>
      </c>
      <c r="D250" s="18" t="s">
        <v>1147</v>
      </c>
      <c r="E250" s="24" t="s">
        <v>1148</v>
      </c>
      <c r="F250" s="19" t="s">
        <v>1149</v>
      </c>
      <c r="G250" s="24" t="s">
        <v>1150</v>
      </c>
      <c r="H250" s="24" t="s">
        <v>1151</v>
      </c>
      <c r="I250" s="19">
        <v>89887838873</v>
      </c>
      <c r="J250" s="19" t="s">
        <v>1152</v>
      </c>
      <c r="K250" s="18" t="s">
        <v>25</v>
      </c>
      <c r="L250" s="18">
        <v>32</v>
      </c>
      <c r="M250" s="18">
        <v>21</v>
      </c>
      <c r="N250" s="21">
        <v>98</v>
      </c>
      <c r="O250" s="18"/>
      <c r="P250" s="18" t="s">
        <v>26</v>
      </c>
      <c r="Q250" s="22">
        <v>45351</v>
      </c>
      <c r="R250" s="18">
        <v>1067</v>
      </c>
      <c r="S250" s="18"/>
      <c r="T250" s="18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</row>
    <row r="251" spans="1:31" ht="22.5" customHeight="1" x14ac:dyDescent="0.25">
      <c r="A251" s="16">
        <f t="shared" si="12"/>
        <v>1</v>
      </c>
      <c r="B251" s="17">
        <f t="shared" si="11"/>
        <v>9</v>
      </c>
      <c r="C251" s="18" t="s">
        <v>1098</v>
      </c>
      <c r="D251" s="18" t="s">
        <v>1153</v>
      </c>
      <c r="E251" s="24" t="s">
        <v>1154</v>
      </c>
      <c r="F251" s="19" t="s">
        <v>1155</v>
      </c>
      <c r="G251" s="24" t="s">
        <v>1156</v>
      </c>
      <c r="H251" s="24" t="s">
        <v>1157</v>
      </c>
      <c r="I251" s="19">
        <v>89667417791</v>
      </c>
      <c r="J251" s="19" t="s">
        <v>1158</v>
      </c>
      <c r="K251" s="18" t="s">
        <v>25</v>
      </c>
      <c r="L251" s="18">
        <v>24</v>
      </c>
      <c r="M251" s="18">
        <v>21</v>
      </c>
      <c r="N251" s="21">
        <v>32</v>
      </c>
      <c r="O251" s="18"/>
      <c r="P251" s="18" t="s">
        <v>26</v>
      </c>
      <c r="Q251" s="22">
        <v>45351</v>
      </c>
      <c r="R251" s="18">
        <v>1068</v>
      </c>
      <c r="S251" s="18"/>
      <c r="T251" s="18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</row>
    <row r="252" spans="1:31" ht="22.5" customHeight="1" x14ac:dyDescent="0.25">
      <c r="A252" s="16">
        <f t="shared" si="12"/>
        <v>1</v>
      </c>
      <c r="B252" s="17">
        <f t="shared" si="11"/>
        <v>10</v>
      </c>
      <c r="C252" s="18" t="s">
        <v>1098</v>
      </c>
      <c r="D252" s="18" t="s">
        <v>1159</v>
      </c>
      <c r="E252" s="24" t="s">
        <v>1160</v>
      </c>
      <c r="F252" s="19" t="s">
        <v>1161</v>
      </c>
      <c r="G252" s="24" t="s">
        <v>1162</v>
      </c>
      <c r="H252" s="24" t="s">
        <v>1163</v>
      </c>
      <c r="I252" s="19">
        <v>89187345196</v>
      </c>
      <c r="J252" s="19" t="s">
        <v>1164</v>
      </c>
      <c r="K252" s="18" t="s">
        <v>25</v>
      </c>
      <c r="L252" s="18">
        <v>29</v>
      </c>
      <c r="M252" s="18">
        <v>25</v>
      </c>
      <c r="N252" s="21">
        <v>51</v>
      </c>
      <c r="O252" s="18"/>
      <c r="P252" s="18" t="s">
        <v>26</v>
      </c>
      <c r="Q252" s="22">
        <v>45351</v>
      </c>
      <c r="R252" s="18">
        <v>1069</v>
      </c>
      <c r="S252" s="18"/>
      <c r="T252" s="18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</row>
    <row r="253" spans="1:31" ht="22.5" customHeight="1" x14ac:dyDescent="0.25">
      <c r="A253" s="16">
        <f t="shared" si="12"/>
        <v>1</v>
      </c>
      <c r="B253" s="17">
        <f t="shared" si="11"/>
        <v>11</v>
      </c>
      <c r="C253" s="18" t="s">
        <v>1098</v>
      </c>
      <c r="D253" s="18" t="s">
        <v>1165</v>
      </c>
      <c r="E253" s="24" t="s">
        <v>1166</v>
      </c>
      <c r="F253" s="19" t="s">
        <v>1167</v>
      </c>
      <c r="G253" s="24" t="s">
        <v>1168</v>
      </c>
      <c r="H253" s="24" t="s">
        <v>1169</v>
      </c>
      <c r="I253" s="19">
        <v>89673923998</v>
      </c>
      <c r="J253" s="19" t="s">
        <v>1170</v>
      </c>
      <c r="K253" s="18" t="s">
        <v>25</v>
      </c>
      <c r="L253" s="18">
        <v>6</v>
      </c>
      <c r="M253" s="18">
        <v>5</v>
      </c>
      <c r="N253" s="21">
        <v>4</v>
      </c>
      <c r="O253" s="18"/>
      <c r="P253" s="18" t="s">
        <v>26</v>
      </c>
      <c r="Q253" s="22">
        <v>45351</v>
      </c>
      <c r="R253" s="18">
        <v>1070</v>
      </c>
      <c r="S253" s="18"/>
      <c r="T253" s="18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</row>
    <row r="254" spans="1:31" ht="22.5" customHeight="1" x14ac:dyDescent="0.25">
      <c r="A254" s="16">
        <f t="shared" si="12"/>
        <v>1</v>
      </c>
      <c r="B254" s="17">
        <f t="shared" si="11"/>
        <v>12</v>
      </c>
      <c r="C254" s="18" t="s">
        <v>1098</v>
      </c>
      <c r="D254" s="18" t="s">
        <v>1171</v>
      </c>
      <c r="E254" s="24" t="s">
        <v>1172</v>
      </c>
      <c r="F254" s="19" t="s">
        <v>1173</v>
      </c>
      <c r="G254" s="24" t="s">
        <v>1174</v>
      </c>
      <c r="H254" s="24" t="s">
        <v>1175</v>
      </c>
      <c r="I254" s="19">
        <v>89640179738</v>
      </c>
      <c r="J254" s="19" t="s">
        <v>1176</v>
      </c>
      <c r="K254" s="18" t="s">
        <v>25</v>
      </c>
      <c r="L254" s="18">
        <v>17</v>
      </c>
      <c r="M254" s="18">
        <v>12</v>
      </c>
      <c r="N254" s="21">
        <v>33</v>
      </c>
      <c r="O254" s="18"/>
      <c r="P254" s="18" t="s">
        <v>26</v>
      </c>
      <c r="Q254" s="22">
        <v>45351</v>
      </c>
      <c r="R254" s="18">
        <v>1071</v>
      </c>
      <c r="S254" s="18"/>
      <c r="T254" s="18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</row>
    <row r="255" spans="1:31" ht="22.5" customHeight="1" x14ac:dyDescent="0.25">
      <c r="A255" s="16">
        <f t="shared" si="12"/>
        <v>1</v>
      </c>
      <c r="B255" s="17">
        <f t="shared" si="11"/>
        <v>13</v>
      </c>
      <c r="C255" s="18" t="s">
        <v>1098</v>
      </c>
      <c r="D255" s="18" t="s">
        <v>1177</v>
      </c>
      <c r="E255" s="24" t="s">
        <v>1178</v>
      </c>
      <c r="F255" s="19" t="s">
        <v>1179</v>
      </c>
      <c r="G255" s="24" t="s">
        <v>1180</v>
      </c>
      <c r="H255" s="24" t="s">
        <v>1181</v>
      </c>
      <c r="I255" s="19">
        <v>89640206742</v>
      </c>
      <c r="J255" s="19" t="s">
        <v>1182</v>
      </c>
      <c r="K255" s="18" t="s">
        <v>25</v>
      </c>
      <c r="L255" s="18">
        <v>13</v>
      </c>
      <c r="M255" s="18">
        <v>9</v>
      </c>
      <c r="N255" s="21">
        <v>10</v>
      </c>
      <c r="O255" s="18"/>
      <c r="P255" s="18" t="s">
        <v>26</v>
      </c>
      <c r="Q255" s="22">
        <v>45351</v>
      </c>
      <c r="R255" s="18">
        <v>1072</v>
      </c>
      <c r="S255" s="18"/>
      <c r="T255" s="18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</row>
    <row r="256" spans="1:31" ht="22.5" customHeight="1" x14ac:dyDescent="0.25">
      <c r="A256" s="16">
        <f t="shared" si="12"/>
        <v>1</v>
      </c>
      <c r="B256" s="17">
        <f t="shared" si="11"/>
        <v>14</v>
      </c>
      <c r="C256" s="18" t="s">
        <v>1098</v>
      </c>
      <c r="D256" s="18" t="s">
        <v>1183</v>
      </c>
      <c r="E256" s="24" t="s">
        <v>1184</v>
      </c>
      <c r="F256" s="19" t="s">
        <v>1185</v>
      </c>
      <c r="G256" s="24" t="s">
        <v>1186</v>
      </c>
      <c r="H256" s="24" t="s">
        <v>1187</v>
      </c>
      <c r="I256" s="19">
        <v>89094841790</v>
      </c>
      <c r="J256" s="19" t="s">
        <v>1188</v>
      </c>
      <c r="K256" s="18" t="s">
        <v>25</v>
      </c>
      <c r="L256" s="18">
        <v>4</v>
      </c>
      <c r="M256" s="18">
        <v>4</v>
      </c>
      <c r="N256" s="21">
        <v>6</v>
      </c>
      <c r="O256" s="18"/>
      <c r="P256" s="18" t="s">
        <v>26</v>
      </c>
      <c r="Q256" s="22">
        <v>45351</v>
      </c>
      <c r="R256" s="18">
        <v>1073</v>
      </c>
      <c r="S256" s="18"/>
      <c r="T256" s="18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</row>
    <row r="257" spans="1:31" ht="22.5" customHeight="1" x14ac:dyDescent="0.25">
      <c r="A257" s="16">
        <f t="shared" si="12"/>
        <v>1</v>
      </c>
      <c r="B257" s="17">
        <f t="shared" si="11"/>
        <v>15</v>
      </c>
      <c r="C257" s="18" t="s">
        <v>1098</v>
      </c>
      <c r="D257" s="18" t="s">
        <v>1189</v>
      </c>
      <c r="E257" s="24" t="s">
        <v>1190</v>
      </c>
      <c r="F257" s="19" t="s">
        <v>1191</v>
      </c>
      <c r="G257" s="24" t="s">
        <v>1192</v>
      </c>
      <c r="H257" s="24" t="s">
        <v>1193</v>
      </c>
      <c r="I257" s="19">
        <v>89188494016</v>
      </c>
      <c r="J257" s="19" t="s">
        <v>1194</v>
      </c>
      <c r="K257" s="18" t="s">
        <v>25</v>
      </c>
      <c r="L257" s="18">
        <v>14</v>
      </c>
      <c r="M257" s="18">
        <v>12</v>
      </c>
      <c r="N257" s="21">
        <v>12</v>
      </c>
      <c r="O257" s="18"/>
      <c r="P257" s="18" t="s">
        <v>26</v>
      </c>
      <c r="Q257" s="22">
        <v>45351</v>
      </c>
      <c r="R257" s="18">
        <v>1074</v>
      </c>
      <c r="S257" s="18"/>
      <c r="T257" s="18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</row>
    <row r="258" spans="1:31" ht="22.5" customHeight="1" x14ac:dyDescent="0.25">
      <c r="A258" s="16">
        <f t="shared" si="12"/>
        <v>1</v>
      </c>
      <c r="B258" s="17">
        <f t="shared" ref="B258:B321" si="13">IF(Q258=Q257, B257+1, 1)</f>
        <v>16</v>
      </c>
      <c r="C258" s="18" t="s">
        <v>1098</v>
      </c>
      <c r="D258" s="18" t="s">
        <v>1195</v>
      </c>
      <c r="E258" s="24" t="s">
        <v>1196</v>
      </c>
      <c r="F258" s="19" t="s">
        <v>1197</v>
      </c>
      <c r="G258" s="24" t="s">
        <v>1198</v>
      </c>
      <c r="H258" s="24" t="s">
        <v>1199</v>
      </c>
      <c r="I258" s="19">
        <v>89622888313</v>
      </c>
      <c r="J258" s="19" t="s">
        <v>1200</v>
      </c>
      <c r="K258" s="18" t="s">
        <v>25</v>
      </c>
      <c r="L258" s="18">
        <v>35</v>
      </c>
      <c r="M258" s="18">
        <v>24</v>
      </c>
      <c r="N258" s="21">
        <v>149</v>
      </c>
      <c r="O258" s="18"/>
      <c r="P258" s="18" t="s">
        <v>26</v>
      </c>
      <c r="Q258" s="22">
        <v>45351</v>
      </c>
      <c r="R258" s="18">
        <v>1075</v>
      </c>
      <c r="S258" s="18"/>
      <c r="T258" s="18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</row>
    <row r="259" spans="1:31" ht="22.5" customHeight="1" x14ac:dyDescent="0.25">
      <c r="A259" s="16">
        <f t="shared" ref="A259:A322" si="14">IF(C259=C258, A258, 1 - A258)</f>
        <v>1</v>
      </c>
      <c r="B259" s="17">
        <f t="shared" si="13"/>
        <v>17</v>
      </c>
      <c r="C259" s="18" t="s">
        <v>1098</v>
      </c>
      <c r="D259" s="18" t="s">
        <v>1201</v>
      </c>
      <c r="E259" s="24" t="s">
        <v>1202</v>
      </c>
      <c r="F259" s="19" t="s">
        <v>1203</v>
      </c>
      <c r="G259" s="24" t="s">
        <v>1204</v>
      </c>
      <c r="H259" s="24" t="s">
        <v>1205</v>
      </c>
      <c r="I259" s="19">
        <v>89285441619</v>
      </c>
      <c r="J259" s="19" t="s">
        <v>1206</v>
      </c>
      <c r="K259" s="18" t="s">
        <v>25</v>
      </c>
      <c r="L259" s="18">
        <v>63</v>
      </c>
      <c r="M259" s="18">
        <v>44</v>
      </c>
      <c r="N259" s="21">
        <v>434</v>
      </c>
      <c r="O259" s="18"/>
      <c r="P259" s="18" t="s">
        <v>26</v>
      </c>
      <c r="Q259" s="22">
        <v>45351</v>
      </c>
      <c r="R259" s="18">
        <v>1076</v>
      </c>
      <c r="S259" s="18"/>
      <c r="T259" s="18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</row>
    <row r="260" spans="1:31" ht="22.5" customHeight="1" x14ac:dyDescent="0.25">
      <c r="A260" s="16">
        <f t="shared" si="14"/>
        <v>1</v>
      </c>
      <c r="B260" s="17">
        <f t="shared" si="13"/>
        <v>18</v>
      </c>
      <c r="C260" s="18" t="s">
        <v>1098</v>
      </c>
      <c r="D260" s="18" t="s">
        <v>1207</v>
      </c>
      <c r="E260" s="24" t="s">
        <v>1208</v>
      </c>
      <c r="F260" s="19" t="s">
        <v>1209</v>
      </c>
      <c r="G260" s="24" t="s">
        <v>1210</v>
      </c>
      <c r="H260" s="24" t="s">
        <v>1211</v>
      </c>
      <c r="I260" s="19">
        <v>89637912484</v>
      </c>
      <c r="J260" s="19" t="s">
        <v>1212</v>
      </c>
      <c r="K260" s="18" t="s">
        <v>25</v>
      </c>
      <c r="L260" s="18">
        <v>3</v>
      </c>
      <c r="M260" s="18">
        <v>3</v>
      </c>
      <c r="N260" s="21">
        <v>3</v>
      </c>
      <c r="O260" s="18"/>
      <c r="P260" s="18" t="s">
        <v>26</v>
      </c>
      <c r="Q260" s="22">
        <v>45351</v>
      </c>
      <c r="R260" s="18">
        <v>1077</v>
      </c>
      <c r="S260" s="18"/>
      <c r="T260" s="18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</row>
    <row r="261" spans="1:31" ht="22.5" customHeight="1" x14ac:dyDescent="0.25">
      <c r="A261" s="16">
        <f t="shared" si="14"/>
        <v>1</v>
      </c>
      <c r="B261" s="17">
        <f t="shared" si="13"/>
        <v>19</v>
      </c>
      <c r="C261" s="18" t="s">
        <v>1098</v>
      </c>
      <c r="D261" s="18" t="s">
        <v>1213</v>
      </c>
      <c r="E261" s="24" t="s">
        <v>1214</v>
      </c>
      <c r="F261" s="19" t="s">
        <v>1215</v>
      </c>
      <c r="G261" s="24" t="s">
        <v>1216</v>
      </c>
      <c r="H261" s="24" t="s">
        <v>1217</v>
      </c>
      <c r="I261" s="19">
        <v>89288784291</v>
      </c>
      <c r="J261" s="19" t="s">
        <v>1218</v>
      </c>
      <c r="K261" s="18" t="s">
        <v>25</v>
      </c>
      <c r="L261" s="18">
        <v>37</v>
      </c>
      <c r="M261" s="18">
        <v>24</v>
      </c>
      <c r="N261" s="21">
        <v>144</v>
      </c>
      <c r="O261" s="18"/>
      <c r="P261" s="18" t="s">
        <v>26</v>
      </c>
      <c r="Q261" s="22">
        <v>45351</v>
      </c>
      <c r="R261" s="18">
        <v>1078</v>
      </c>
      <c r="S261" s="18"/>
      <c r="T261" s="18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</row>
    <row r="262" spans="1:31" ht="22.5" customHeight="1" x14ac:dyDescent="0.25">
      <c r="A262" s="16">
        <f t="shared" si="14"/>
        <v>1</v>
      </c>
      <c r="B262" s="17">
        <f t="shared" si="13"/>
        <v>20</v>
      </c>
      <c r="C262" s="18" t="s">
        <v>1098</v>
      </c>
      <c r="D262" s="18" t="s">
        <v>1219</v>
      </c>
      <c r="E262" s="24" t="s">
        <v>1220</v>
      </c>
      <c r="F262" s="19" t="s">
        <v>1221</v>
      </c>
      <c r="G262" s="24" t="s">
        <v>1222</v>
      </c>
      <c r="H262" s="24" t="s">
        <v>1223</v>
      </c>
      <c r="I262" s="19">
        <v>89633748522</v>
      </c>
      <c r="J262" s="19" t="s">
        <v>1224</v>
      </c>
      <c r="K262" s="18" t="s">
        <v>25</v>
      </c>
      <c r="L262" s="18">
        <v>7</v>
      </c>
      <c r="M262" s="18">
        <v>7</v>
      </c>
      <c r="N262" s="21">
        <v>16</v>
      </c>
      <c r="O262" s="18"/>
      <c r="P262" s="18" t="s">
        <v>26</v>
      </c>
      <c r="Q262" s="22">
        <v>45351</v>
      </c>
      <c r="R262" s="18">
        <v>1079</v>
      </c>
      <c r="S262" s="18"/>
      <c r="T262" s="18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</row>
    <row r="263" spans="1:31" ht="22.5" customHeight="1" x14ac:dyDescent="0.25">
      <c r="A263" s="16">
        <f t="shared" si="14"/>
        <v>1</v>
      </c>
      <c r="B263" s="17">
        <f t="shared" si="13"/>
        <v>21</v>
      </c>
      <c r="C263" s="18" t="s">
        <v>1098</v>
      </c>
      <c r="D263" s="18" t="s">
        <v>1225</v>
      </c>
      <c r="E263" s="24" t="s">
        <v>1226</v>
      </c>
      <c r="F263" s="19" t="s">
        <v>1227</v>
      </c>
      <c r="G263" s="24" t="s">
        <v>1228</v>
      </c>
      <c r="H263" s="24" t="s">
        <v>1229</v>
      </c>
      <c r="I263" s="19">
        <v>89285978126</v>
      </c>
      <c r="J263" s="19" t="s">
        <v>1230</v>
      </c>
      <c r="K263" s="18" t="s">
        <v>25</v>
      </c>
      <c r="L263" s="18">
        <v>23</v>
      </c>
      <c r="M263" s="18">
        <v>19</v>
      </c>
      <c r="N263" s="21">
        <v>60</v>
      </c>
      <c r="O263" s="18"/>
      <c r="P263" s="18" t="s">
        <v>26</v>
      </c>
      <c r="Q263" s="22">
        <v>45351</v>
      </c>
      <c r="R263" s="18">
        <v>1080</v>
      </c>
      <c r="S263" s="18"/>
      <c r="T263" s="18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</row>
    <row r="264" spans="1:31" ht="22.5" customHeight="1" x14ac:dyDescent="0.25">
      <c r="A264" s="16">
        <f t="shared" si="14"/>
        <v>1</v>
      </c>
      <c r="B264" s="17">
        <f t="shared" si="13"/>
        <v>22</v>
      </c>
      <c r="C264" s="18" t="s">
        <v>1098</v>
      </c>
      <c r="D264" s="18" t="s">
        <v>1231</v>
      </c>
      <c r="E264" s="24" t="s">
        <v>1232</v>
      </c>
      <c r="F264" s="19" t="s">
        <v>1233</v>
      </c>
      <c r="G264" s="24" t="s">
        <v>1234</v>
      </c>
      <c r="H264" s="24" t="s">
        <v>1235</v>
      </c>
      <c r="I264" s="19">
        <v>89633715388</v>
      </c>
      <c r="J264" s="19" t="s">
        <v>1236</v>
      </c>
      <c r="K264" s="18" t="s">
        <v>25</v>
      </c>
      <c r="L264" s="18">
        <v>5</v>
      </c>
      <c r="M264" s="18">
        <v>4</v>
      </c>
      <c r="N264" s="21">
        <v>12</v>
      </c>
      <c r="O264" s="18"/>
      <c r="P264" s="18" t="s">
        <v>26</v>
      </c>
      <c r="Q264" s="22">
        <v>45351</v>
      </c>
      <c r="R264" s="18">
        <v>1081</v>
      </c>
      <c r="S264" s="18"/>
      <c r="T264" s="18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</row>
    <row r="265" spans="1:31" ht="22.5" customHeight="1" x14ac:dyDescent="0.25">
      <c r="A265" s="16">
        <f t="shared" si="14"/>
        <v>1</v>
      </c>
      <c r="B265" s="17">
        <f t="shared" si="13"/>
        <v>23</v>
      </c>
      <c r="C265" s="18" t="s">
        <v>1098</v>
      </c>
      <c r="D265" s="18" t="s">
        <v>1237</v>
      </c>
      <c r="E265" s="24" t="s">
        <v>1238</v>
      </c>
      <c r="F265" s="19" t="s">
        <v>1239</v>
      </c>
      <c r="G265" s="24" t="s">
        <v>1240</v>
      </c>
      <c r="H265" s="24" t="s">
        <v>1241</v>
      </c>
      <c r="I265" s="19">
        <v>89634028949</v>
      </c>
      <c r="J265" s="19" t="s">
        <v>1242</v>
      </c>
      <c r="K265" s="18" t="s">
        <v>25</v>
      </c>
      <c r="L265" s="18">
        <v>23</v>
      </c>
      <c r="M265" s="18">
        <v>17</v>
      </c>
      <c r="N265" s="21">
        <v>101</v>
      </c>
      <c r="O265" s="18"/>
      <c r="P265" s="18" t="s">
        <v>26</v>
      </c>
      <c r="Q265" s="22">
        <v>45351</v>
      </c>
      <c r="R265" s="18">
        <v>1082</v>
      </c>
      <c r="S265" s="18"/>
      <c r="T265" s="18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</row>
    <row r="266" spans="1:31" ht="22.5" customHeight="1" x14ac:dyDescent="0.25">
      <c r="A266" s="16">
        <f t="shared" si="14"/>
        <v>1</v>
      </c>
      <c r="B266" s="17">
        <f t="shared" si="13"/>
        <v>24</v>
      </c>
      <c r="C266" s="18" t="s">
        <v>1098</v>
      </c>
      <c r="D266" s="18" t="s">
        <v>1243</v>
      </c>
      <c r="E266" s="24" t="s">
        <v>1244</v>
      </c>
      <c r="F266" s="19" t="s">
        <v>1245</v>
      </c>
      <c r="G266" s="24" t="s">
        <v>1246</v>
      </c>
      <c r="H266" s="24" t="s">
        <v>1247</v>
      </c>
      <c r="I266" s="19">
        <v>89640170518</v>
      </c>
      <c r="J266" s="19" t="s">
        <v>1248</v>
      </c>
      <c r="K266" s="18" t="s">
        <v>25</v>
      </c>
      <c r="L266" s="18">
        <v>17</v>
      </c>
      <c r="M266" s="18">
        <v>13</v>
      </c>
      <c r="N266" s="21">
        <v>62</v>
      </c>
      <c r="O266" s="18"/>
      <c r="P266" s="18" t="s">
        <v>26</v>
      </c>
      <c r="Q266" s="22">
        <v>45351</v>
      </c>
      <c r="R266" s="18">
        <v>1083</v>
      </c>
      <c r="S266" s="18"/>
      <c r="T266" s="18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</row>
    <row r="267" spans="1:31" ht="22.5" customHeight="1" x14ac:dyDescent="0.25">
      <c r="A267" s="16">
        <f t="shared" si="14"/>
        <v>1</v>
      </c>
      <c r="B267" s="17">
        <f t="shared" si="13"/>
        <v>25</v>
      </c>
      <c r="C267" s="18" t="s">
        <v>1098</v>
      </c>
      <c r="D267" s="18" t="s">
        <v>1249</v>
      </c>
      <c r="E267" s="24" t="s">
        <v>1250</v>
      </c>
      <c r="F267" s="19" t="s">
        <v>1251</v>
      </c>
      <c r="G267" s="24" t="s">
        <v>1252</v>
      </c>
      <c r="H267" s="24" t="s">
        <v>1253</v>
      </c>
      <c r="I267" s="19">
        <v>89887871997</v>
      </c>
      <c r="J267" s="19" t="s">
        <v>1254</v>
      </c>
      <c r="K267" s="18" t="s">
        <v>25</v>
      </c>
      <c r="L267" s="18">
        <v>18</v>
      </c>
      <c r="M267" s="18">
        <v>15</v>
      </c>
      <c r="N267" s="21">
        <v>32</v>
      </c>
      <c r="O267" s="18"/>
      <c r="P267" s="18" t="s">
        <v>26</v>
      </c>
      <c r="Q267" s="22">
        <v>45351</v>
      </c>
      <c r="R267" s="18">
        <v>1084</v>
      </c>
      <c r="S267" s="18"/>
      <c r="T267" s="18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</row>
    <row r="268" spans="1:31" ht="22.5" customHeight="1" x14ac:dyDescent="0.25">
      <c r="A268" s="16">
        <f t="shared" si="14"/>
        <v>1</v>
      </c>
      <c r="B268" s="17">
        <f t="shared" si="13"/>
        <v>26</v>
      </c>
      <c r="C268" s="18" t="s">
        <v>1098</v>
      </c>
      <c r="D268" s="18" t="s">
        <v>1255</v>
      </c>
      <c r="E268" s="24" t="s">
        <v>1256</v>
      </c>
      <c r="F268" s="19" t="s">
        <v>1257</v>
      </c>
      <c r="G268" s="24" t="s">
        <v>1258</v>
      </c>
      <c r="H268" s="24" t="s">
        <v>1259</v>
      </c>
      <c r="I268" s="19">
        <v>89883035699</v>
      </c>
      <c r="J268" s="19" t="s">
        <v>1260</v>
      </c>
      <c r="K268" s="18" t="s">
        <v>25</v>
      </c>
      <c r="L268" s="18">
        <v>12</v>
      </c>
      <c r="M268" s="18">
        <v>11</v>
      </c>
      <c r="N268" s="21">
        <v>23</v>
      </c>
      <c r="O268" s="18"/>
      <c r="P268" s="18" t="s">
        <v>26</v>
      </c>
      <c r="Q268" s="22">
        <v>45351</v>
      </c>
      <c r="R268" s="18">
        <v>1085</v>
      </c>
      <c r="S268" s="18"/>
      <c r="T268" s="18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</row>
    <row r="269" spans="1:31" ht="22.5" customHeight="1" x14ac:dyDescent="0.25">
      <c r="A269" s="16">
        <f t="shared" si="14"/>
        <v>1</v>
      </c>
      <c r="B269" s="17">
        <f t="shared" si="13"/>
        <v>27</v>
      </c>
      <c r="C269" s="30" t="s">
        <v>1098</v>
      </c>
      <c r="D269" s="31" t="s">
        <v>6199</v>
      </c>
      <c r="E269" s="32"/>
      <c r="F269" s="33" t="s">
        <v>6246</v>
      </c>
      <c r="G269" s="32"/>
      <c r="H269" s="32"/>
      <c r="I269" s="42">
        <v>89898799997</v>
      </c>
      <c r="J269" s="43" t="s">
        <v>6298</v>
      </c>
      <c r="K269" s="32"/>
      <c r="L269" s="32"/>
      <c r="M269" s="32"/>
      <c r="N269" s="32"/>
      <c r="O269" s="32"/>
      <c r="P269" s="18" t="s">
        <v>26</v>
      </c>
      <c r="Q269" s="22">
        <v>45351</v>
      </c>
      <c r="R269" s="18">
        <v>1086</v>
      </c>
      <c r="S269" s="32"/>
      <c r="T269" s="3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</row>
    <row r="270" spans="1:31" ht="22.5" customHeight="1" x14ac:dyDescent="0.25">
      <c r="A270" s="16">
        <f t="shared" si="14"/>
        <v>0</v>
      </c>
      <c r="B270" s="17">
        <f t="shared" si="13"/>
        <v>28</v>
      </c>
      <c r="C270" s="18" t="s">
        <v>1261</v>
      </c>
      <c r="D270" s="18" t="s">
        <v>1262</v>
      </c>
      <c r="E270" s="19">
        <v>529010458</v>
      </c>
      <c r="F270" s="19" t="s">
        <v>1263</v>
      </c>
      <c r="G270" s="19" t="s">
        <v>1264</v>
      </c>
      <c r="H270" s="19" t="s">
        <v>1265</v>
      </c>
      <c r="I270" s="19">
        <v>89052734414</v>
      </c>
      <c r="J270" s="19" t="s">
        <v>1266</v>
      </c>
      <c r="K270" s="18" t="s">
        <v>25</v>
      </c>
      <c r="L270" s="18">
        <v>28</v>
      </c>
      <c r="M270" s="18">
        <v>28</v>
      </c>
      <c r="N270" s="21">
        <v>151</v>
      </c>
      <c r="O270" s="18"/>
      <c r="P270" s="18" t="s">
        <v>26</v>
      </c>
      <c r="Q270" s="22">
        <v>45351</v>
      </c>
      <c r="R270" s="18">
        <v>1110</v>
      </c>
      <c r="S270" s="18"/>
      <c r="T270" s="18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</row>
    <row r="271" spans="1:31" ht="22.5" customHeight="1" x14ac:dyDescent="0.25">
      <c r="A271" s="16">
        <f t="shared" si="14"/>
        <v>0</v>
      </c>
      <c r="B271" s="17">
        <f t="shared" si="13"/>
        <v>29</v>
      </c>
      <c r="C271" s="18" t="s">
        <v>1261</v>
      </c>
      <c r="D271" s="18" t="s">
        <v>1267</v>
      </c>
      <c r="E271" s="19">
        <v>529010592</v>
      </c>
      <c r="F271" s="19" t="s">
        <v>1268</v>
      </c>
      <c r="G271" s="20">
        <v>23687</v>
      </c>
      <c r="H271" s="19">
        <v>6947372813</v>
      </c>
      <c r="I271" s="19">
        <v>89285263327</v>
      </c>
      <c r="J271" s="19" t="s">
        <v>1269</v>
      </c>
      <c r="K271" s="18" t="s">
        <v>25</v>
      </c>
      <c r="L271" s="18">
        <v>24</v>
      </c>
      <c r="M271" s="18">
        <v>20</v>
      </c>
      <c r="N271" s="21">
        <v>112</v>
      </c>
      <c r="O271" s="18"/>
      <c r="P271" s="18" t="s">
        <v>26</v>
      </c>
      <c r="Q271" s="22">
        <v>45351</v>
      </c>
      <c r="R271" s="18">
        <v>1111</v>
      </c>
      <c r="S271" s="18"/>
      <c r="T271" s="18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</row>
    <row r="272" spans="1:31" ht="22.5" customHeight="1" x14ac:dyDescent="0.25">
      <c r="A272" s="16">
        <f t="shared" si="14"/>
        <v>0</v>
      </c>
      <c r="B272" s="17">
        <f t="shared" si="13"/>
        <v>30</v>
      </c>
      <c r="C272" s="18" t="s">
        <v>1261</v>
      </c>
      <c r="D272" s="18" t="s">
        <v>1270</v>
      </c>
      <c r="E272" s="19">
        <v>529990067</v>
      </c>
      <c r="F272" s="19" t="s">
        <v>1271</v>
      </c>
      <c r="G272" s="20">
        <v>31572</v>
      </c>
      <c r="H272" s="19" t="s">
        <v>1272</v>
      </c>
      <c r="I272" s="19">
        <v>89634099949</v>
      </c>
      <c r="J272" s="19" t="s">
        <v>1273</v>
      </c>
      <c r="K272" s="18" t="s">
        <v>25</v>
      </c>
      <c r="L272" s="18">
        <v>8</v>
      </c>
      <c r="M272" s="18">
        <v>8</v>
      </c>
      <c r="N272" s="21">
        <v>14</v>
      </c>
      <c r="O272" s="18"/>
      <c r="P272" s="18" t="s">
        <v>26</v>
      </c>
      <c r="Q272" s="22">
        <v>45351</v>
      </c>
      <c r="R272" s="18">
        <v>1112</v>
      </c>
      <c r="S272" s="18"/>
      <c r="T272" s="18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</row>
    <row r="273" spans="1:31" ht="22.5" customHeight="1" x14ac:dyDescent="0.25">
      <c r="A273" s="16">
        <f t="shared" si="14"/>
        <v>0</v>
      </c>
      <c r="B273" s="17">
        <f t="shared" si="13"/>
        <v>31</v>
      </c>
      <c r="C273" s="18" t="s">
        <v>1261</v>
      </c>
      <c r="D273" s="18" t="s">
        <v>1274</v>
      </c>
      <c r="E273" s="19">
        <v>529010585</v>
      </c>
      <c r="F273" s="19" t="s">
        <v>1275</v>
      </c>
      <c r="G273" s="20">
        <v>34208</v>
      </c>
      <c r="H273" s="19">
        <v>15933622886</v>
      </c>
      <c r="I273" s="19">
        <v>9387990337</v>
      </c>
      <c r="J273" s="19" t="s">
        <v>1276</v>
      </c>
      <c r="K273" s="18" t="s">
        <v>25</v>
      </c>
      <c r="L273" s="18">
        <v>10</v>
      </c>
      <c r="M273" s="18">
        <v>10</v>
      </c>
      <c r="N273" s="21">
        <v>3</v>
      </c>
      <c r="O273" s="18"/>
      <c r="P273" s="18" t="s">
        <v>26</v>
      </c>
      <c r="Q273" s="22">
        <v>45351</v>
      </c>
      <c r="R273" s="18">
        <v>1113</v>
      </c>
      <c r="S273" s="18"/>
      <c r="T273" s="18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</row>
    <row r="274" spans="1:31" ht="22.5" customHeight="1" x14ac:dyDescent="0.25">
      <c r="A274" s="16">
        <f t="shared" si="14"/>
        <v>0</v>
      </c>
      <c r="B274" s="17">
        <f t="shared" si="13"/>
        <v>32</v>
      </c>
      <c r="C274" s="18" t="s">
        <v>1261</v>
      </c>
      <c r="D274" s="18" t="s">
        <v>1277</v>
      </c>
      <c r="E274" s="19">
        <v>529006934</v>
      </c>
      <c r="F274" s="19" t="s">
        <v>1278</v>
      </c>
      <c r="G274" s="20">
        <v>32312</v>
      </c>
      <c r="H274" s="19" t="s">
        <v>1279</v>
      </c>
      <c r="I274" s="19">
        <v>89898808584</v>
      </c>
      <c r="J274" s="19" t="s">
        <v>1280</v>
      </c>
      <c r="K274" s="18" t="s">
        <v>25</v>
      </c>
      <c r="L274" s="18">
        <v>43</v>
      </c>
      <c r="M274" s="18">
        <v>40</v>
      </c>
      <c r="N274" s="21">
        <v>412</v>
      </c>
      <c r="O274" s="18"/>
      <c r="P274" s="18" t="s">
        <v>26</v>
      </c>
      <c r="Q274" s="22">
        <v>45351</v>
      </c>
      <c r="R274" s="18">
        <v>1114</v>
      </c>
      <c r="S274" s="18"/>
      <c r="T274" s="18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</row>
    <row r="275" spans="1:31" ht="22.5" customHeight="1" x14ac:dyDescent="0.25">
      <c r="A275" s="16">
        <f t="shared" si="14"/>
        <v>0</v>
      </c>
      <c r="B275" s="17">
        <f t="shared" si="13"/>
        <v>33</v>
      </c>
      <c r="C275" s="18" t="s">
        <v>1261</v>
      </c>
      <c r="D275" s="18" t="s">
        <v>1281</v>
      </c>
      <c r="E275" s="19">
        <v>529009340</v>
      </c>
      <c r="F275" s="19" t="s">
        <v>1282</v>
      </c>
      <c r="G275" s="19" t="s">
        <v>1283</v>
      </c>
      <c r="H275" s="19">
        <v>16822947702</v>
      </c>
      <c r="I275" s="19">
        <v>9307942777</v>
      </c>
      <c r="J275" s="19" t="s">
        <v>1284</v>
      </c>
      <c r="K275" s="18" t="s">
        <v>25</v>
      </c>
      <c r="L275" s="18">
        <v>60</v>
      </c>
      <c r="M275" s="18">
        <v>56</v>
      </c>
      <c r="N275" s="21">
        <v>336</v>
      </c>
      <c r="O275" s="18"/>
      <c r="P275" s="18" t="s">
        <v>26</v>
      </c>
      <c r="Q275" s="22">
        <v>45351</v>
      </c>
      <c r="R275" s="18">
        <v>1115</v>
      </c>
      <c r="S275" s="18"/>
      <c r="T275" s="18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</row>
    <row r="276" spans="1:31" ht="22.5" customHeight="1" x14ac:dyDescent="0.25">
      <c r="A276" s="16">
        <f t="shared" si="14"/>
        <v>0</v>
      </c>
      <c r="B276" s="17">
        <f t="shared" si="13"/>
        <v>34</v>
      </c>
      <c r="C276" s="18" t="s">
        <v>1261</v>
      </c>
      <c r="D276" s="18" t="s">
        <v>1285</v>
      </c>
      <c r="E276" s="19">
        <v>529010377</v>
      </c>
      <c r="F276" s="19" t="s">
        <v>1286</v>
      </c>
      <c r="G276" s="20">
        <v>23528</v>
      </c>
      <c r="H276" s="19">
        <v>6948387427</v>
      </c>
      <c r="I276" s="19">
        <v>9884683986</v>
      </c>
      <c r="J276" s="19" t="s">
        <v>1287</v>
      </c>
      <c r="K276" s="18" t="s">
        <v>25</v>
      </c>
      <c r="L276" s="18">
        <v>3</v>
      </c>
      <c r="M276" s="18">
        <v>3</v>
      </c>
      <c r="N276" s="21">
        <v>15</v>
      </c>
      <c r="O276" s="18"/>
      <c r="P276" s="18" t="s">
        <v>26</v>
      </c>
      <c r="Q276" s="22">
        <v>45351</v>
      </c>
      <c r="R276" s="18">
        <v>1116</v>
      </c>
      <c r="S276" s="18"/>
      <c r="T276" s="18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</row>
    <row r="277" spans="1:31" ht="22.5" customHeight="1" x14ac:dyDescent="0.25">
      <c r="A277" s="16">
        <f t="shared" si="14"/>
        <v>0</v>
      </c>
      <c r="B277" s="17">
        <f t="shared" si="13"/>
        <v>35</v>
      </c>
      <c r="C277" s="18" t="s">
        <v>1261</v>
      </c>
      <c r="D277" s="18" t="s">
        <v>1288</v>
      </c>
      <c r="E277" s="19">
        <v>529009318</v>
      </c>
      <c r="F277" s="19" t="s">
        <v>1289</v>
      </c>
      <c r="G277" s="20">
        <v>33722</v>
      </c>
      <c r="H277" s="19" t="s">
        <v>1290</v>
      </c>
      <c r="I277" s="19">
        <v>89289541452</v>
      </c>
      <c r="J277" s="19" t="s">
        <v>1291</v>
      </c>
      <c r="K277" s="18" t="s">
        <v>25</v>
      </c>
      <c r="L277" s="18">
        <v>47</v>
      </c>
      <c r="M277" s="18">
        <v>42</v>
      </c>
      <c r="N277" s="21">
        <v>410</v>
      </c>
      <c r="O277" s="18"/>
      <c r="P277" s="18" t="s">
        <v>26</v>
      </c>
      <c r="Q277" s="22">
        <v>45351</v>
      </c>
      <c r="R277" s="18">
        <v>1117</v>
      </c>
      <c r="S277" s="18"/>
      <c r="T277" s="18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</row>
    <row r="278" spans="1:31" ht="22.5" customHeight="1" x14ac:dyDescent="0.25">
      <c r="A278" s="16">
        <f t="shared" si="14"/>
        <v>0</v>
      </c>
      <c r="B278" s="17">
        <f t="shared" si="13"/>
        <v>36</v>
      </c>
      <c r="C278" s="18" t="s">
        <v>1261</v>
      </c>
      <c r="D278" s="18" t="s">
        <v>1292</v>
      </c>
      <c r="E278" s="19">
        <v>529009660</v>
      </c>
      <c r="F278" s="19" t="s">
        <v>1293</v>
      </c>
      <c r="G278" s="20">
        <v>26380</v>
      </c>
      <c r="H278" s="19" t="s">
        <v>1294</v>
      </c>
      <c r="I278" s="19">
        <v>89285957815</v>
      </c>
      <c r="J278" s="19" t="s">
        <v>1295</v>
      </c>
      <c r="K278" s="18" t="s">
        <v>25</v>
      </c>
      <c r="L278" s="18">
        <v>31</v>
      </c>
      <c r="M278" s="18">
        <v>28</v>
      </c>
      <c r="N278" s="21">
        <v>135</v>
      </c>
      <c r="O278" s="18"/>
      <c r="P278" s="18" t="s">
        <v>26</v>
      </c>
      <c r="Q278" s="22">
        <v>45351</v>
      </c>
      <c r="R278" s="18">
        <v>1118</v>
      </c>
      <c r="S278" s="18"/>
      <c r="T278" s="18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</row>
    <row r="279" spans="1:31" ht="22.5" customHeight="1" x14ac:dyDescent="0.25">
      <c r="A279" s="16">
        <f t="shared" si="14"/>
        <v>0</v>
      </c>
      <c r="B279" s="17">
        <f t="shared" si="13"/>
        <v>37</v>
      </c>
      <c r="C279" s="18" t="s">
        <v>1261</v>
      </c>
      <c r="D279" s="18" t="s">
        <v>1296</v>
      </c>
      <c r="E279" s="19">
        <v>529010401</v>
      </c>
      <c r="F279" s="19" t="s">
        <v>1297</v>
      </c>
      <c r="G279" s="20">
        <v>34782</v>
      </c>
      <c r="H279" s="19" t="s">
        <v>1298</v>
      </c>
      <c r="I279" s="19">
        <v>89285616076</v>
      </c>
      <c r="J279" s="19" t="s">
        <v>1299</v>
      </c>
      <c r="K279" s="18" t="s">
        <v>25</v>
      </c>
      <c r="L279" s="18">
        <v>53</v>
      </c>
      <c r="M279" s="18">
        <v>51</v>
      </c>
      <c r="N279" s="21">
        <v>333</v>
      </c>
      <c r="O279" s="18"/>
      <c r="P279" s="18" t="s">
        <v>26</v>
      </c>
      <c r="Q279" s="22">
        <v>45351</v>
      </c>
      <c r="R279" s="18">
        <v>1119</v>
      </c>
      <c r="S279" s="18"/>
      <c r="T279" s="18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</row>
    <row r="280" spans="1:31" ht="22.5" customHeight="1" x14ac:dyDescent="0.25">
      <c r="A280" s="16">
        <f t="shared" si="14"/>
        <v>0</v>
      </c>
      <c r="B280" s="17">
        <f t="shared" si="13"/>
        <v>38</v>
      </c>
      <c r="C280" s="18" t="s">
        <v>1261</v>
      </c>
      <c r="D280" s="18" t="s">
        <v>1300</v>
      </c>
      <c r="E280" s="19">
        <v>529009981</v>
      </c>
      <c r="F280" s="19" t="s">
        <v>1301</v>
      </c>
      <c r="G280" s="20">
        <v>31245</v>
      </c>
      <c r="H280" s="19" t="s">
        <v>1302</v>
      </c>
      <c r="I280" s="19">
        <v>89094780782</v>
      </c>
      <c r="J280" s="19" t="s">
        <v>1303</v>
      </c>
      <c r="K280" s="18" t="s">
        <v>25</v>
      </c>
      <c r="L280" s="18">
        <v>18</v>
      </c>
      <c r="M280" s="18">
        <v>18</v>
      </c>
      <c r="N280" s="21">
        <v>106</v>
      </c>
      <c r="O280" s="18"/>
      <c r="P280" s="18" t="s">
        <v>26</v>
      </c>
      <c r="Q280" s="22">
        <v>45351</v>
      </c>
      <c r="R280" s="18">
        <v>1120</v>
      </c>
      <c r="S280" s="18"/>
      <c r="T280" s="18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</row>
    <row r="281" spans="1:31" ht="22.5" customHeight="1" x14ac:dyDescent="0.25">
      <c r="A281" s="16">
        <f t="shared" si="14"/>
        <v>0</v>
      </c>
      <c r="B281" s="17">
        <f t="shared" si="13"/>
        <v>39</v>
      </c>
      <c r="C281" s="18" t="s">
        <v>1261</v>
      </c>
      <c r="D281" s="18" t="s">
        <v>1304</v>
      </c>
      <c r="E281" s="19">
        <v>529010480</v>
      </c>
      <c r="F281" s="19" t="s">
        <v>1305</v>
      </c>
      <c r="G281" s="20">
        <v>22301</v>
      </c>
      <c r="H281" s="19" t="s">
        <v>1306</v>
      </c>
      <c r="I281" s="19">
        <v>9604097701</v>
      </c>
      <c r="J281" s="19" t="s">
        <v>1307</v>
      </c>
      <c r="K281" s="18" t="s">
        <v>25</v>
      </c>
      <c r="L281" s="18">
        <v>7</v>
      </c>
      <c r="M281" s="18">
        <v>7</v>
      </c>
      <c r="N281" s="21">
        <v>19</v>
      </c>
      <c r="O281" s="18"/>
      <c r="P281" s="18" t="s">
        <v>26</v>
      </c>
      <c r="Q281" s="22">
        <v>45351</v>
      </c>
      <c r="R281" s="18">
        <v>1121</v>
      </c>
      <c r="S281" s="18"/>
      <c r="T281" s="18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</row>
    <row r="282" spans="1:31" ht="22.5" customHeight="1" x14ac:dyDescent="0.25">
      <c r="A282" s="16">
        <f t="shared" si="14"/>
        <v>0</v>
      </c>
      <c r="B282" s="17">
        <f t="shared" si="13"/>
        <v>40</v>
      </c>
      <c r="C282" s="18" t="s">
        <v>1261</v>
      </c>
      <c r="D282" s="18" t="s">
        <v>1308</v>
      </c>
      <c r="E282" s="19">
        <v>529010560</v>
      </c>
      <c r="F282" s="19" t="s">
        <v>1309</v>
      </c>
      <c r="G282" s="20">
        <v>29586</v>
      </c>
      <c r="H282" s="19" t="s">
        <v>1310</v>
      </c>
      <c r="I282" s="19">
        <v>89289777645</v>
      </c>
      <c r="J282" s="19" t="s">
        <v>1311</v>
      </c>
      <c r="K282" s="18" t="s">
        <v>25</v>
      </c>
      <c r="L282" s="18">
        <v>16</v>
      </c>
      <c r="M282" s="18">
        <v>16</v>
      </c>
      <c r="N282" s="21">
        <v>63</v>
      </c>
      <c r="O282" s="18"/>
      <c r="P282" s="18" t="s">
        <v>26</v>
      </c>
      <c r="Q282" s="22">
        <v>45351</v>
      </c>
      <c r="R282" s="18">
        <v>1122</v>
      </c>
      <c r="S282" s="18"/>
      <c r="T282" s="18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</row>
    <row r="283" spans="1:31" ht="22.5" customHeight="1" x14ac:dyDescent="0.25">
      <c r="A283" s="16">
        <f t="shared" si="14"/>
        <v>0</v>
      </c>
      <c r="B283" s="17">
        <f t="shared" si="13"/>
        <v>41</v>
      </c>
      <c r="C283" s="18" t="s">
        <v>1261</v>
      </c>
      <c r="D283" s="18" t="s">
        <v>1312</v>
      </c>
      <c r="E283" s="19">
        <v>529010426</v>
      </c>
      <c r="F283" s="19" t="s">
        <v>1313</v>
      </c>
      <c r="G283" s="20">
        <v>24360</v>
      </c>
      <c r="H283" s="19" t="s">
        <v>1314</v>
      </c>
      <c r="I283" s="19">
        <v>89640025620</v>
      </c>
      <c r="J283" s="19" t="s">
        <v>1315</v>
      </c>
      <c r="K283" s="18" t="s">
        <v>25</v>
      </c>
      <c r="L283" s="18">
        <v>9</v>
      </c>
      <c r="M283" s="18">
        <v>9</v>
      </c>
      <c r="N283" s="21">
        <v>41</v>
      </c>
      <c r="O283" s="18"/>
      <c r="P283" s="18" t="s">
        <v>26</v>
      </c>
      <c r="Q283" s="22">
        <v>45351</v>
      </c>
      <c r="R283" s="18">
        <v>1123</v>
      </c>
      <c r="S283" s="18"/>
      <c r="T283" s="18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</row>
    <row r="284" spans="1:31" ht="22.5" customHeight="1" x14ac:dyDescent="0.25">
      <c r="A284" s="16">
        <f t="shared" si="14"/>
        <v>0</v>
      </c>
      <c r="B284" s="17">
        <f t="shared" si="13"/>
        <v>42</v>
      </c>
      <c r="C284" s="18" t="s">
        <v>1261</v>
      </c>
      <c r="D284" s="18" t="s">
        <v>1316</v>
      </c>
      <c r="E284" s="19">
        <v>529009910</v>
      </c>
      <c r="F284" s="19" t="s">
        <v>1317</v>
      </c>
      <c r="G284" s="20">
        <v>27888</v>
      </c>
      <c r="H284" s="19">
        <v>7541291056</v>
      </c>
      <c r="I284" s="19">
        <v>89634144583</v>
      </c>
      <c r="J284" s="19" t="s">
        <v>1318</v>
      </c>
      <c r="K284" s="18" t="s">
        <v>25</v>
      </c>
      <c r="L284" s="18">
        <v>22</v>
      </c>
      <c r="M284" s="18">
        <v>19</v>
      </c>
      <c r="N284" s="21">
        <v>151</v>
      </c>
      <c r="O284" s="18"/>
      <c r="P284" s="18" t="s">
        <v>26</v>
      </c>
      <c r="Q284" s="22">
        <v>45351</v>
      </c>
      <c r="R284" s="18">
        <v>1124</v>
      </c>
      <c r="S284" s="18"/>
      <c r="T284" s="18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</row>
    <row r="285" spans="1:31" ht="22.5" customHeight="1" x14ac:dyDescent="0.25">
      <c r="A285" s="16">
        <f t="shared" si="14"/>
        <v>0</v>
      </c>
      <c r="B285" s="17">
        <f t="shared" si="13"/>
        <v>43</v>
      </c>
      <c r="C285" s="18" t="s">
        <v>1261</v>
      </c>
      <c r="D285" s="18" t="s">
        <v>1319</v>
      </c>
      <c r="E285" s="19">
        <v>529009357</v>
      </c>
      <c r="F285" s="19" t="s">
        <v>1320</v>
      </c>
      <c r="G285" s="20">
        <v>33602</v>
      </c>
      <c r="H285" s="19" t="s">
        <v>1321</v>
      </c>
      <c r="I285" s="19">
        <v>89884691244</v>
      </c>
      <c r="J285" s="19" t="s">
        <v>1322</v>
      </c>
      <c r="K285" s="18" t="s">
        <v>25</v>
      </c>
      <c r="L285" s="18">
        <v>70</v>
      </c>
      <c r="M285" s="18">
        <v>67</v>
      </c>
      <c r="N285" s="21">
        <v>550</v>
      </c>
      <c r="O285" s="18"/>
      <c r="P285" s="18" t="s">
        <v>26</v>
      </c>
      <c r="Q285" s="22">
        <v>45351</v>
      </c>
      <c r="R285" s="18">
        <v>1125</v>
      </c>
      <c r="S285" s="18"/>
      <c r="T285" s="18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</row>
    <row r="286" spans="1:31" ht="22.5" customHeight="1" x14ac:dyDescent="0.25">
      <c r="A286" s="16">
        <f t="shared" si="14"/>
        <v>0</v>
      </c>
      <c r="B286" s="17">
        <f t="shared" si="13"/>
        <v>44</v>
      </c>
      <c r="C286" s="18" t="s">
        <v>1261</v>
      </c>
      <c r="D286" s="18" t="s">
        <v>1323</v>
      </c>
      <c r="E286" s="19">
        <v>529007039</v>
      </c>
      <c r="F286" s="19" t="s">
        <v>1324</v>
      </c>
      <c r="G286" s="20">
        <v>24580</v>
      </c>
      <c r="H286" s="19" t="s">
        <v>1325</v>
      </c>
      <c r="I286" s="19">
        <v>89289784317</v>
      </c>
      <c r="J286" s="19" t="s">
        <v>1326</v>
      </c>
      <c r="K286" s="18" t="s">
        <v>25</v>
      </c>
      <c r="L286" s="18">
        <v>35</v>
      </c>
      <c r="M286" s="18">
        <v>30</v>
      </c>
      <c r="N286" s="21">
        <v>196</v>
      </c>
      <c r="O286" s="18"/>
      <c r="P286" s="18" t="s">
        <v>26</v>
      </c>
      <c r="Q286" s="22">
        <v>45351</v>
      </c>
      <c r="R286" s="18">
        <v>1126</v>
      </c>
      <c r="S286" s="18"/>
      <c r="T286" s="18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</row>
    <row r="287" spans="1:31" ht="22.5" customHeight="1" x14ac:dyDescent="0.25">
      <c r="A287" s="16">
        <f t="shared" si="14"/>
        <v>0</v>
      </c>
      <c r="B287" s="17">
        <f t="shared" si="13"/>
        <v>45</v>
      </c>
      <c r="C287" s="18" t="s">
        <v>1261</v>
      </c>
      <c r="D287" s="18" t="s">
        <v>1327</v>
      </c>
      <c r="E287" s="19">
        <v>529010610</v>
      </c>
      <c r="F287" s="19" t="s">
        <v>1328</v>
      </c>
      <c r="G287" s="20">
        <v>32984</v>
      </c>
      <c r="H287" s="19" t="s">
        <v>1329</v>
      </c>
      <c r="I287" s="19">
        <v>89640055755</v>
      </c>
      <c r="J287" s="19" t="s">
        <v>1330</v>
      </c>
      <c r="K287" s="18" t="s">
        <v>25</v>
      </c>
      <c r="L287" s="18">
        <v>15</v>
      </c>
      <c r="M287" s="18">
        <v>14</v>
      </c>
      <c r="N287" s="21">
        <v>67</v>
      </c>
      <c r="O287" s="18"/>
      <c r="P287" s="18" t="s">
        <v>26</v>
      </c>
      <c r="Q287" s="22">
        <v>45351</v>
      </c>
      <c r="R287" s="18">
        <v>1127</v>
      </c>
      <c r="S287" s="18"/>
      <c r="T287" s="18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</row>
    <row r="288" spans="1:31" ht="22.5" customHeight="1" x14ac:dyDescent="0.25">
      <c r="A288" s="16">
        <f t="shared" si="14"/>
        <v>0</v>
      </c>
      <c r="B288" s="17">
        <f t="shared" si="13"/>
        <v>46</v>
      </c>
      <c r="C288" s="18" t="s">
        <v>1261</v>
      </c>
      <c r="D288" s="18" t="s">
        <v>1331</v>
      </c>
      <c r="E288" s="19">
        <v>529009974</v>
      </c>
      <c r="F288" s="19" t="s">
        <v>1332</v>
      </c>
      <c r="G288" s="20">
        <v>25056</v>
      </c>
      <c r="H288" s="19">
        <v>6948265211</v>
      </c>
      <c r="I288" s="19">
        <v>89064483701</v>
      </c>
      <c r="J288" s="19" t="s">
        <v>1333</v>
      </c>
      <c r="K288" s="18" t="s">
        <v>25</v>
      </c>
      <c r="L288" s="18">
        <v>0</v>
      </c>
      <c r="M288" s="18">
        <v>0</v>
      </c>
      <c r="N288" s="21">
        <v>1</v>
      </c>
      <c r="O288" s="18"/>
      <c r="P288" s="18" t="s">
        <v>26</v>
      </c>
      <c r="Q288" s="22">
        <v>45351</v>
      </c>
      <c r="R288" s="18">
        <v>1128</v>
      </c>
      <c r="S288" s="18"/>
      <c r="T288" s="18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</row>
    <row r="289" spans="1:31" ht="22.5" customHeight="1" x14ac:dyDescent="0.25">
      <c r="A289" s="16">
        <f t="shared" si="14"/>
        <v>0</v>
      </c>
      <c r="B289" s="17">
        <f t="shared" si="13"/>
        <v>47</v>
      </c>
      <c r="C289" s="18" t="s">
        <v>1261</v>
      </c>
      <c r="D289" s="18" t="s">
        <v>1334</v>
      </c>
      <c r="E289" s="19">
        <v>529006941</v>
      </c>
      <c r="F289" s="19" t="s">
        <v>1335</v>
      </c>
      <c r="G289" s="20">
        <v>29023</v>
      </c>
      <c r="H289" s="19" t="s">
        <v>1336</v>
      </c>
      <c r="I289" s="19">
        <v>9634225064</v>
      </c>
      <c r="J289" s="19" t="s">
        <v>1337</v>
      </c>
      <c r="K289" s="18" t="s">
        <v>25</v>
      </c>
      <c r="L289" s="18">
        <v>40</v>
      </c>
      <c r="M289" s="18">
        <v>38</v>
      </c>
      <c r="N289" s="21">
        <v>199</v>
      </c>
      <c r="O289" s="18"/>
      <c r="P289" s="18" t="s">
        <v>26</v>
      </c>
      <c r="Q289" s="22">
        <v>45351</v>
      </c>
      <c r="R289" s="18">
        <v>1129</v>
      </c>
      <c r="S289" s="18"/>
      <c r="T289" s="18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</row>
    <row r="290" spans="1:31" ht="22.5" customHeight="1" x14ac:dyDescent="0.25">
      <c r="A290" s="16">
        <f t="shared" si="14"/>
        <v>0</v>
      </c>
      <c r="B290" s="17">
        <f t="shared" si="13"/>
        <v>48</v>
      </c>
      <c r="C290" s="18" t="s">
        <v>1261</v>
      </c>
      <c r="D290" s="18" t="s">
        <v>1338</v>
      </c>
      <c r="E290" s="19">
        <v>529009734</v>
      </c>
      <c r="F290" s="19" t="s">
        <v>1339</v>
      </c>
      <c r="G290" s="20">
        <v>28248</v>
      </c>
      <c r="H290" s="19" t="s">
        <v>1340</v>
      </c>
      <c r="I290" s="19">
        <v>89285003516</v>
      </c>
      <c r="J290" s="19" t="s">
        <v>1341</v>
      </c>
      <c r="K290" s="18" t="s">
        <v>25</v>
      </c>
      <c r="L290" s="18">
        <v>26</v>
      </c>
      <c r="M290" s="18">
        <v>23</v>
      </c>
      <c r="N290" s="21">
        <v>65</v>
      </c>
      <c r="O290" s="18"/>
      <c r="P290" s="18" t="s">
        <v>26</v>
      </c>
      <c r="Q290" s="22">
        <v>45351</v>
      </c>
      <c r="R290" s="18">
        <v>1130</v>
      </c>
      <c r="S290" s="18"/>
      <c r="T290" s="18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</row>
    <row r="291" spans="1:31" ht="22.5" customHeight="1" x14ac:dyDescent="0.25">
      <c r="A291" s="16">
        <f t="shared" si="14"/>
        <v>0</v>
      </c>
      <c r="B291" s="17">
        <f t="shared" si="13"/>
        <v>49</v>
      </c>
      <c r="C291" s="18" t="s">
        <v>1261</v>
      </c>
      <c r="D291" s="18" t="s">
        <v>1342</v>
      </c>
      <c r="E291" s="19">
        <v>529009283</v>
      </c>
      <c r="F291" s="19" t="s">
        <v>1343</v>
      </c>
      <c r="G291" s="20">
        <v>32808</v>
      </c>
      <c r="H291" s="19" t="s">
        <v>1344</v>
      </c>
      <c r="I291" s="19">
        <v>89282249006</v>
      </c>
      <c r="J291" s="19" t="s">
        <v>1345</v>
      </c>
      <c r="K291" s="18" t="s">
        <v>25</v>
      </c>
      <c r="L291" s="18">
        <v>66</v>
      </c>
      <c r="M291" s="18">
        <v>62</v>
      </c>
      <c r="N291" s="21">
        <v>454</v>
      </c>
      <c r="O291" s="18"/>
      <c r="P291" s="18" t="s">
        <v>26</v>
      </c>
      <c r="Q291" s="22">
        <v>45351</v>
      </c>
      <c r="R291" s="18">
        <v>1131</v>
      </c>
      <c r="S291" s="18"/>
      <c r="T291" s="18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</row>
    <row r="292" spans="1:31" ht="22.5" customHeight="1" x14ac:dyDescent="0.25">
      <c r="A292" s="16">
        <f t="shared" si="14"/>
        <v>0</v>
      </c>
      <c r="B292" s="17">
        <f t="shared" si="13"/>
        <v>50</v>
      </c>
      <c r="C292" s="18" t="s">
        <v>1261</v>
      </c>
      <c r="D292" s="18" t="s">
        <v>1346</v>
      </c>
      <c r="E292" s="19">
        <v>529009325</v>
      </c>
      <c r="F292" s="19" t="s">
        <v>1347</v>
      </c>
      <c r="G292" s="19">
        <v>23.031984000000001</v>
      </c>
      <c r="H292" s="19">
        <v>10355969864</v>
      </c>
      <c r="I292" s="19">
        <v>89288750228</v>
      </c>
      <c r="J292" s="19" t="s">
        <v>1348</v>
      </c>
      <c r="K292" s="18" t="s">
        <v>25</v>
      </c>
      <c r="L292" s="18">
        <v>89</v>
      </c>
      <c r="M292" s="18">
        <v>81</v>
      </c>
      <c r="N292" s="21">
        <v>650</v>
      </c>
      <c r="O292" s="18"/>
      <c r="P292" s="18" t="s">
        <v>26</v>
      </c>
      <c r="Q292" s="22">
        <v>45351</v>
      </c>
      <c r="R292" s="18">
        <v>1132</v>
      </c>
      <c r="S292" s="18"/>
      <c r="T292" s="18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</row>
    <row r="293" spans="1:31" ht="22.5" customHeight="1" x14ac:dyDescent="0.25">
      <c r="A293" s="16">
        <f t="shared" si="14"/>
        <v>0</v>
      </c>
      <c r="B293" s="17">
        <f t="shared" si="13"/>
        <v>51</v>
      </c>
      <c r="C293" s="18" t="s">
        <v>1261</v>
      </c>
      <c r="D293" s="18" t="s">
        <v>1349</v>
      </c>
      <c r="E293" s="19">
        <v>529010465</v>
      </c>
      <c r="F293" s="19" t="s">
        <v>1350</v>
      </c>
      <c r="G293" s="20">
        <v>31701</v>
      </c>
      <c r="H293" s="19" t="s">
        <v>1351</v>
      </c>
      <c r="I293" s="19">
        <v>89634269566</v>
      </c>
      <c r="J293" s="19" t="s">
        <v>1352</v>
      </c>
      <c r="K293" s="18" t="s">
        <v>25</v>
      </c>
      <c r="L293" s="18">
        <v>26</v>
      </c>
      <c r="M293" s="18">
        <v>24</v>
      </c>
      <c r="N293" s="21">
        <v>147</v>
      </c>
      <c r="O293" s="18"/>
      <c r="P293" s="18" t="s">
        <v>26</v>
      </c>
      <c r="Q293" s="22">
        <v>45351</v>
      </c>
      <c r="R293" s="18">
        <v>1133</v>
      </c>
      <c r="S293" s="18"/>
      <c r="T293" s="18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</row>
    <row r="294" spans="1:31" ht="22.5" customHeight="1" x14ac:dyDescent="0.25">
      <c r="A294" s="16">
        <f t="shared" si="14"/>
        <v>0</v>
      </c>
      <c r="B294" s="17">
        <f t="shared" si="13"/>
        <v>52</v>
      </c>
      <c r="C294" s="18" t="s">
        <v>1261</v>
      </c>
      <c r="D294" s="18" t="s">
        <v>1353</v>
      </c>
      <c r="E294" s="19">
        <v>529010627</v>
      </c>
      <c r="F294" s="19" t="s">
        <v>1354</v>
      </c>
      <c r="G294" s="20">
        <v>33059</v>
      </c>
      <c r="H294" s="19">
        <v>15385590594</v>
      </c>
      <c r="I294" s="19">
        <v>89288757720</v>
      </c>
      <c r="J294" s="19" t="s">
        <v>1355</v>
      </c>
      <c r="K294" s="18" t="s">
        <v>25</v>
      </c>
      <c r="L294" s="18">
        <v>56</v>
      </c>
      <c r="M294" s="18">
        <v>51</v>
      </c>
      <c r="N294" s="21">
        <v>407</v>
      </c>
      <c r="O294" s="18"/>
      <c r="P294" s="18" t="s">
        <v>26</v>
      </c>
      <c r="Q294" s="22">
        <v>45351</v>
      </c>
      <c r="R294" s="18">
        <v>1134</v>
      </c>
      <c r="S294" s="18"/>
      <c r="T294" s="18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</row>
    <row r="295" spans="1:31" ht="22.5" customHeight="1" x14ac:dyDescent="0.25">
      <c r="A295" s="16">
        <f t="shared" si="14"/>
        <v>0</v>
      </c>
      <c r="B295" s="17">
        <f t="shared" si="13"/>
        <v>53</v>
      </c>
      <c r="C295" s="18" t="s">
        <v>1261</v>
      </c>
      <c r="D295" s="18" t="s">
        <v>1356</v>
      </c>
      <c r="E295" s="19">
        <v>529010578</v>
      </c>
      <c r="F295" s="19" t="s">
        <v>1357</v>
      </c>
      <c r="G295" s="20">
        <v>23389</v>
      </c>
      <c r="H295" s="19">
        <v>6948388732</v>
      </c>
      <c r="I295" s="19">
        <v>89282198659</v>
      </c>
      <c r="J295" s="19" t="s">
        <v>1358</v>
      </c>
      <c r="K295" s="18" t="s">
        <v>25</v>
      </c>
      <c r="L295" s="18">
        <v>1</v>
      </c>
      <c r="M295" s="18">
        <v>1</v>
      </c>
      <c r="N295" s="21">
        <v>3</v>
      </c>
      <c r="O295" s="18"/>
      <c r="P295" s="18" t="s">
        <v>26</v>
      </c>
      <c r="Q295" s="22">
        <v>45351</v>
      </c>
      <c r="R295" s="18">
        <v>1135</v>
      </c>
      <c r="S295" s="18"/>
      <c r="T295" s="18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</row>
    <row r="296" spans="1:31" ht="22.5" customHeight="1" x14ac:dyDescent="0.25">
      <c r="A296" s="16">
        <f t="shared" si="14"/>
        <v>0</v>
      </c>
      <c r="B296" s="17">
        <f t="shared" si="13"/>
        <v>54</v>
      </c>
      <c r="C296" s="18" t="s">
        <v>1261</v>
      </c>
      <c r="D296" s="18" t="s">
        <v>1359</v>
      </c>
      <c r="E296" s="19">
        <v>529010440</v>
      </c>
      <c r="F296" s="19" t="s">
        <v>1360</v>
      </c>
      <c r="G296" s="20">
        <v>33792</v>
      </c>
      <c r="H296" s="19" t="s">
        <v>1361</v>
      </c>
      <c r="I296" s="19">
        <v>89640129272</v>
      </c>
      <c r="J296" s="19" t="s">
        <v>1362</v>
      </c>
      <c r="K296" s="18" t="s">
        <v>25</v>
      </c>
      <c r="L296" s="18">
        <v>8</v>
      </c>
      <c r="M296" s="18">
        <v>8</v>
      </c>
      <c r="N296" s="21">
        <v>26</v>
      </c>
      <c r="O296" s="18"/>
      <c r="P296" s="18" t="s">
        <v>26</v>
      </c>
      <c r="Q296" s="22">
        <v>45351</v>
      </c>
      <c r="R296" s="18">
        <v>1136</v>
      </c>
      <c r="S296" s="18"/>
      <c r="T296" s="18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</row>
    <row r="297" spans="1:31" ht="22.5" customHeight="1" x14ac:dyDescent="0.25">
      <c r="A297" s="16">
        <f t="shared" si="14"/>
        <v>0</v>
      </c>
      <c r="B297" s="17">
        <f t="shared" si="13"/>
        <v>55</v>
      </c>
      <c r="C297" s="18" t="s">
        <v>1261</v>
      </c>
      <c r="D297" s="18" t="s">
        <v>1363</v>
      </c>
      <c r="E297" s="19">
        <v>529009942</v>
      </c>
      <c r="F297" s="19" t="s">
        <v>1364</v>
      </c>
      <c r="G297" s="19" t="s">
        <v>1365</v>
      </c>
      <c r="H297" s="19" t="s">
        <v>1366</v>
      </c>
      <c r="I297" s="19">
        <v>89285622801</v>
      </c>
      <c r="J297" s="19" t="s">
        <v>1367</v>
      </c>
      <c r="K297" s="18" t="s">
        <v>25</v>
      </c>
      <c r="L297" s="18">
        <v>19</v>
      </c>
      <c r="M297" s="18">
        <v>17</v>
      </c>
      <c r="N297" s="21">
        <v>140</v>
      </c>
      <c r="O297" s="18"/>
      <c r="P297" s="18" t="s">
        <v>26</v>
      </c>
      <c r="Q297" s="22">
        <v>45351</v>
      </c>
      <c r="R297" s="18">
        <v>1137</v>
      </c>
      <c r="S297" s="18"/>
      <c r="T297" s="18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</row>
    <row r="298" spans="1:31" ht="22.5" customHeight="1" x14ac:dyDescent="0.25">
      <c r="A298" s="16">
        <f t="shared" si="14"/>
        <v>0</v>
      </c>
      <c r="B298" s="17">
        <f t="shared" si="13"/>
        <v>56</v>
      </c>
      <c r="C298" s="18" t="s">
        <v>1261</v>
      </c>
      <c r="D298" s="18" t="s">
        <v>1368</v>
      </c>
      <c r="E298" s="19">
        <v>529010666</v>
      </c>
      <c r="F298" s="19" t="s">
        <v>1369</v>
      </c>
      <c r="G298" s="20">
        <v>38211</v>
      </c>
      <c r="H298" s="19" t="s">
        <v>1370</v>
      </c>
      <c r="I298" s="19">
        <v>89634035527</v>
      </c>
      <c r="J298" s="19" t="s">
        <v>1371</v>
      </c>
      <c r="K298" s="18" t="s">
        <v>25</v>
      </c>
      <c r="L298" s="18">
        <v>10</v>
      </c>
      <c r="M298" s="18">
        <v>10</v>
      </c>
      <c r="N298" s="21">
        <v>27</v>
      </c>
      <c r="O298" s="18"/>
      <c r="P298" s="18" t="s">
        <v>26</v>
      </c>
      <c r="Q298" s="22">
        <v>45351</v>
      </c>
      <c r="R298" s="18">
        <v>1138</v>
      </c>
      <c r="S298" s="18"/>
      <c r="T298" s="18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</row>
    <row r="299" spans="1:31" ht="22.5" customHeight="1" x14ac:dyDescent="0.25">
      <c r="A299" s="16">
        <f t="shared" si="14"/>
        <v>0</v>
      </c>
      <c r="B299" s="17">
        <f t="shared" si="13"/>
        <v>57</v>
      </c>
      <c r="C299" s="18" t="s">
        <v>1261</v>
      </c>
      <c r="D299" s="18" t="s">
        <v>1372</v>
      </c>
      <c r="E299" s="19">
        <v>529009999</v>
      </c>
      <c r="F299" s="19" t="s">
        <v>1373</v>
      </c>
      <c r="G299" s="20">
        <v>30623</v>
      </c>
      <c r="H299" s="19">
        <v>10052878825</v>
      </c>
      <c r="I299" s="19">
        <v>89640547673</v>
      </c>
      <c r="J299" s="19" t="s">
        <v>1374</v>
      </c>
      <c r="K299" s="18" t="s">
        <v>25</v>
      </c>
      <c r="L299" s="18">
        <v>20</v>
      </c>
      <c r="M299" s="18">
        <v>17</v>
      </c>
      <c r="N299" s="21">
        <v>80</v>
      </c>
      <c r="O299" s="18"/>
      <c r="P299" s="18" t="s">
        <v>26</v>
      </c>
      <c r="Q299" s="22">
        <v>45351</v>
      </c>
      <c r="R299" s="18">
        <v>1139</v>
      </c>
      <c r="S299" s="18"/>
      <c r="T299" s="18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</row>
    <row r="300" spans="1:31" ht="22.5" customHeight="1" x14ac:dyDescent="0.25">
      <c r="A300" s="16">
        <f t="shared" si="14"/>
        <v>0</v>
      </c>
      <c r="B300" s="17">
        <f t="shared" si="13"/>
        <v>58</v>
      </c>
      <c r="C300" s="18" t="s">
        <v>1261</v>
      </c>
      <c r="D300" s="18" t="s">
        <v>1375</v>
      </c>
      <c r="E300" s="19">
        <v>529010433</v>
      </c>
      <c r="F300" s="19" t="s">
        <v>1376</v>
      </c>
      <c r="G300" s="20">
        <v>23000</v>
      </c>
      <c r="H300" s="19" t="s">
        <v>1377</v>
      </c>
      <c r="I300" s="19">
        <v>89034990557</v>
      </c>
      <c r="J300" s="19" t="s">
        <v>1378</v>
      </c>
      <c r="K300" s="18" t="s">
        <v>25</v>
      </c>
      <c r="L300" s="18">
        <v>1</v>
      </c>
      <c r="M300" s="18">
        <v>1</v>
      </c>
      <c r="N300" s="21">
        <v>2</v>
      </c>
      <c r="O300" s="18"/>
      <c r="P300" s="18" t="s">
        <v>26</v>
      </c>
      <c r="Q300" s="22">
        <v>45351</v>
      </c>
      <c r="R300" s="18">
        <v>1140</v>
      </c>
      <c r="S300" s="18"/>
      <c r="T300" s="18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</row>
    <row r="301" spans="1:31" ht="22.5" customHeight="1" x14ac:dyDescent="0.25">
      <c r="A301" s="16">
        <f t="shared" si="14"/>
        <v>0</v>
      </c>
      <c r="B301" s="17">
        <f t="shared" si="13"/>
        <v>59</v>
      </c>
      <c r="C301" s="18" t="s">
        <v>1261</v>
      </c>
      <c r="D301" s="18" t="s">
        <v>1379</v>
      </c>
      <c r="E301" s="19">
        <v>529010514</v>
      </c>
      <c r="F301" s="19" t="s">
        <v>1275</v>
      </c>
      <c r="G301" s="20">
        <v>34208</v>
      </c>
      <c r="H301" s="19">
        <v>15933622886</v>
      </c>
      <c r="I301" s="19">
        <v>9387990337</v>
      </c>
      <c r="J301" s="19" t="s">
        <v>1276</v>
      </c>
      <c r="K301" s="18" t="s">
        <v>25</v>
      </c>
      <c r="L301" s="18">
        <v>21</v>
      </c>
      <c r="M301" s="18">
        <v>19</v>
      </c>
      <c r="N301" s="21">
        <v>43</v>
      </c>
      <c r="O301" s="18"/>
      <c r="P301" s="18" t="s">
        <v>26</v>
      </c>
      <c r="Q301" s="22">
        <v>45351</v>
      </c>
      <c r="R301" s="18">
        <v>1141</v>
      </c>
      <c r="S301" s="18"/>
      <c r="T301" s="18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</row>
    <row r="302" spans="1:31" ht="22.5" customHeight="1" x14ac:dyDescent="0.25">
      <c r="A302" s="16">
        <f t="shared" si="14"/>
        <v>0</v>
      </c>
      <c r="B302" s="17">
        <f t="shared" si="13"/>
        <v>60</v>
      </c>
      <c r="C302" s="18" t="s">
        <v>1261</v>
      </c>
      <c r="D302" s="18" t="s">
        <v>1380</v>
      </c>
      <c r="E302" s="19">
        <v>529010419</v>
      </c>
      <c r="F302" s="19" t="s">
        <v>1381</v>
      </c>
      <c r="G302" s="20">
        <v>27548</v>
      </c>
      <c r="H302" s="19" t="s">
        <v>1382</v>
      </c>
      <c r="I302" s="19">
        <v>9289858415</v>
      </c>
      <c r="J302" s="19" t="s">
        <v>1383</v>
      </c>
      <c r="K302" s="18" t="s">
        <v>25</v>
      </c>
      <c r="L302" s="18">
        <v>1</v>
      </c>
      <c r="M302" s="18">
        <v>1</v>
      </c>
      <c r="N302" s="21">
        <v>6</v>
      </c>
      <c r="O302" s="18"/>
      <c r="P302" s="18" t="s">
        <v>26</v>
      </c>
      <c r="Q302" s="22">
        <v>45351</v>
      </c>
      <c r="R302" s="18">
        <v>1142</v>
      </c>
      <c r="S302" s="18"/>
      <c r="T302" s="18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</row>
    <row r="303" spans="1:31" ht="22.5" customHeight="1" x14ac:dyDescent="0.25">
      <c r="A303" s="16">
        <f t="shared" si="14"/>
        <v>0</v>
      </c>
      <c r="B303" s="17">
        <f t="shared" si="13"/>
        <v>61</v>
      </c>
      <c r="C303" s="18" t="s">
        <v>1261</v>
      </c>
      <c r="D303" s="18" t="s">
        <v>1384</v>
      </c>
      <c r="E303" s="19">
        <v>5290110384</v>
      </c>
      <c r="F303" s="19" t="s">
        <v>1385</v>
      </c>
      <c r="G303" s="20">
        <v>29371</v>
      </c>
      <c r="H303" s="19" t="s">
        <v>1386</v>
      </c>
      <c r="I303" s="19">
        <v>79288036066</v>
      </c>
      <c r="J303" s="19" t="s">
        <v>1387</v>
      </c>
      <c r="K303" s="18" t="s">
        <v>25</v>
      </c>
      <c r="L303" s="18">
        <v>26</v>
      </c>
      <c r="M303" s="18">
        <v>23</v>
      </c>
      <c r="N303" s="21">
        <v>158</v>
      </c>
      <c r="O303" s="18"/>
      <c r="P303" s="18" t="s">
        <v>26</v>
      </c>
      <c r="Q303" s="22">
        <v>45351</v>
      </c>
      <c r="R303" s="18">
        <v>1143</v>
      </c>
      <c r="S303" s="18"/>
      <c r="T303" s="18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</row>
    <row r="304" spans="1:31" ht="22.5" customHeight="1" x14ac:dyDescent="0.25">
      <c r="A304" s="16">
        <f t="shared" si="14"/>
        <v>0</v>
      </c>
      <c r="B304" s="17">
        <f t="shared" si="13"/>
        <v>62</v>
      </c>
      <c r="C304" s="18" t="s">
        <v>1261</v>
      </c>
      <c r="D304" s="18" t="s">
        <v>1388</v>
      </c>
      <c r="E304" s="19">
        <v>529009950</v>
      </c>
      <c r="F304" s="19" t="s">
        <v>1389</v>
      </c>
      <c r="G304" s="20">
        <v>29104</v>
      </c>
      <c r="H304" s="19" t="s">
        <v>1390</v>
      </c>
      <c r="I304" s="19">
        <v>89280555203</v>
      </c>
      <c r="J304" s="19" t="s">
        <v>1391</v>
      </c>
      <c r="K304" s="18" t="s">
        <v>25</v>
      </c>
      <c r="L304" s="18">
        <v>16</v>
      </c>
      <c r="M304" s="18">
        <v>15</v>
      </c>
      <c r="N304" s="21">
        <v>67</v>
      </c>
      <c r="O304" s="18"/>
      <c r="P304" s="18" t="s">
        <v>26</v>
      </c>
      <c r="Q304" s="22">
        <v>45351</v>
      </c>
      <c r="R304" s="18">
        <v>1144</v>
      </c>
      <c r="S304" s="18"/>
      <c r="T304" s="18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</row>
    <row r="305" spans="1:31" ht="22.5" customHeight="1" x14ac:dyDescent="0.25">
      <c r="A305" s="16">
        <f t="shared" si="14"/>
        <v>0</v>
      </c>
      <c r="B305" s="17">
        <f t="shared" si="13"/>
        <v>63</v>
      </c>
      <c r="C305" s="18" t="s">
        <v>1261</v>
      </c>
      <c r="D305" s="18" t="s">
        <v>1392</v>
      </c>
      <c r="E305" s="19">
        <v>529010472</v>
      </c>
      <c r="F305" s="19" t="s">
        <v>1393</v>
      </c>
      <c r="G305" s="20">
        <v>31284</v>
      </c>
      <c r="H305" s="19">
        <v>6948388227</v>
      </c>
      <c r="I305" s="19">
        <v>89637922984</v>
      </c>
      <c r="J305" s="19" t="s">
        <v>1394</v>
      </c>
      <c r="K305" s="18" t="s">
        <v>25</v>
      </c>
      <c r="L305" s="18">
        <v>5</v>
      </c>
      <c r="M305" s="18">
        <v>5</v>
      </c>
      <c r="N305" s="21">
        <v>21</v>
      </c>
      <c r="O305" s="18"/>
      <c r="P305" s="18" t="s">
        <v>26</v>
      </c>
      <c r="Q305" s="22">
        <v>45351</v>
      </c>
      <c r="R305" s="18">
        <v>1145</v>
      </c>
      <c r="S305" s="18"/>
      <c r="T305" s="18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</row>
    <row r="306" spans="1:31" ht="22.5" customHeight="1" x14ac:dyDescent="0.25">
      <c r="A306" s="16">
        <f t="shared" si="14"/>
        <v>0</v>
      </c>
      <c r="B306" s="17">
        <f t="shared" si="13"/>
        <v>64</v>
      </c>
      <c r="C306" s="18" t="s">
        <v>1261</v>
      </c>
      <c r="D306" s="18" t="s">
        <v>1395</v>
      </c>
      <c r="E306" s="19">
        <v>529010521</v>
      </c>
      <c r="F306" s="19" t="s">
        <v>1396</v>
      </c>
      <c r="G306" s="20">
        <v>30181</v>
      </c>
      <c r="H306" s="19" t="s">
        <v>1397</v>
      </c>
      <c r="I306" s="19">
        <v>89322518343</v>
      </c>
      <c r="J306" s="19" t="s">
        <v>1398</v>
      </c>
      <c r="K306" s="18" t="s">
        <v>25</v>
      </c>
      <c r="L306" s="18">
        <v>39</v>
      </c>
      <c r="M306" s="18">
        <v>37</v>
      </c>
      <c r="N306" s="21">
        <v>266</v>
      </c>
      <c r="O306" s="18"/>
      <c r="P306" s="18" t="s">
        <v>26</v>
      </c>
      <c r="Q306" s="22">
        <v>45351</v>
      </c>
      <c r="R306" s="18">
        <v>1146</v>
      </c>
      <c r="S306" s="18"/>
      <c r="T306" s="18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</row>
    <row r="307" spans="1:31" ht="22.5" customHeight="1" x14ac:dyDescent="0.25">
      <c r="A307" s="16">
        <f t="shared" si="14"/>
        <v>0</v>
      </c>
      <c r="B307" s="17">
        <f t="shared" si="13"/>
        <v>65</v>
      </c>
      <c r="C307" s="18" t="s">
        <v>1261</v>
      </c>
      <c r="D307" s="18" t="s">
        <v>1399</v>
      </c>
      <c r="E307" s="19">
        <v>529010602</v>
      </c>
      <c r="F307" s="19" t="s">
        <v>1400</v>
      </c>
      <c r="G307" s="20">
        <v>36524</v>
      </c>
      <c r="H307" s="19">
        <v>17090272556</v>
      </c>
      <c r="I307" s="19">
        <v>9034244492</v>
      </c>
      <c r="J307" s="19" t="s">
        <v>1401</v>
      </c>
      <c r="K307" s="18" t="s">
        <v>25</v>
      </c>
      <c r="L307" s="18">
        <v>8</v>
      </c>
      <c r="M307" s="18">
        <v>8</v>
      </c>
      <c r="N307" s="21">
        <v>13</v>
      </c>
      <c r="O307" s="18"/>
      <c r="P307" s="18" t="s">
        <v>26</v>
      </c>
      <c r="Q307" s="22">
        <v>45351</v>
      </c>
      <c r="R307" s="18">
        <v>1147</v>
      </c>
      <c r="S307" s="18"/>
      <c r="T307" s="18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</row>
    <row r="308" spans="1:31" ht="22.5" customHeight="1" x14ac:dyDescent="0.25">
      <c r="A308" s="16">
        <f t="shared" si="14"/>
        <v>0</v>
      </c>
      <c r="B308" s="17">
        <f t="shared" si="13"/>
        <v>66</v>
      </c>
      <c r="C308" s="18" t="s">
        <v>1261</v>
      </c>
      <c r="D308" s="18" t="s">
        <v>1402</v>
      </c>
      <c r="E308" s="19">
        <v>529010553</v>
      </c>
      <c r="F308" s="19" t="s">
        <v>1403</v>
      </c>
      <c r="G308" s="20">
        <v>31555</v>
      </c>
      <c r="H308" s="19">
        <v>14338929180</v>
      </c>
      <c r="I308" s="19">
        <v>89285857858</v>
      </c>
      <c r="J308" s="19" t="s">
        <v>1404</v>
      </c>
      <c r="K308" s="18" t="s">
        <v>25</v>
      </c>
      <c r="L308" s="18">
        <v>37</v>
      </c>
      <c r="M308" s="18">
        <v>33</v>
      </c>
      <c r="N308" s="21">
        <v>198</v>
      </c>
      <c r="O308" s="18"/>
      <c r="P308" s="18" t="s">
        <v>26</v>
      </c>
      <c r="Q308" s="22">
        <v>45351</v>
      </c>
      <c r="R308" s="18">
        <v>1148</v>
      </c>
      <c r="S308" s="18"/>
      <c r="T308" s="18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</row>
    <row r="309" spans="1:31" ht="22.5" customHeight="1" x14ac:dyDescent="0.25">
      <c r="A309" s="16">
        <f t="shared" si="14"/>
        <v>0</v>
      </c>
      <c r="B309" s="17">
        <f t="shared" si="13"/>
        <v>67</v>
      </c>
      <c r="C309" s="18" t="s">
        <v>1261</v>
      </c>
      <c r="D309" s="18" t="s">
        <v>1405</v>
      </c>
      <c r="E309" s="19">
        <v>529010546</v>
      </c>
      <c r="F309" s="19" t="s">
        <v>1406</v>
      </c>
      <c r="G309" s="20">
        <v>33520</v>
      </c>
      <c r="H309" s="19" t="s">
        <v>1407</v>
      </c>
      <c r="I309" s="19">
        <v>89894883732</v>
      </c>
      <c r="J309" s="19" t="s">
        <v>1408</v>
      </c>
      <c r="K309" s="18" t="s">
        <v>25</v>
      </c>
      <c r="L309" s="18">
        <v>13</v>
      </c>
      <c r="M309" s="18">
        <v>13</v>
      </c>
      <c r="N309" s="21">
        <v>37</v>
      </c>
      <c r="O309" s="18"/>
      <c r="P309" s="18" t="s">
        <v>26</v>
      </c>
      <c r="Q309" s="22">
        <v>45351</v>
      </c>
      <c r="R309" s="18">
        <v>1149</v>
      </c>
      <c r="S309" s="18"/>
      <c r="T309" s="18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</row>
    <row r="310" spans="1:31" ht="22.5" customHeight="1" x14ac:dyDescent="0.25">
      <c r="A310" s="16">
        <f t="shared" si="14"/>
        <v>0</v>
      </c>
      <c r="B310" s="17">
        <f t="shared" si="13"/>
        <v>68</v>
      </c>
      <c r="C310" s="30" t="s">
        <v>1261</v>
      </c>
      <c r="D310" s="31" t="s">
        <v>6199</v>
      </c>
      <c r="E310" s="32"/>
      <c r="F310" s="33" t="s">
        <v>6248</v>
      </c>
      <c r="G310" s="32"/>
      <c r="H310" s="32"/>
      <c r="I310" s="42">
        <v>89634031924</v>
      </c>
      <c r="J310" s="43" t="s">
        <v>6301</v>
      </c>
      <c r="K310" s="32"/>
      <c r="L310" s="32"/>
      <c r="M310" s="32"/>
      <c r="N310" s="32"/>
      <c r="O310" s="32"/>
      <c r="P310" s="18" t="s">
        <v>26</v>
      </c>
      <c r="Q310" s="22">
        <v>45351</v>
      </c>
      <c r="R310" s="18">
        <v>1150</v>
      </c>
      <c r="S310" s="32"/>
      <c r="T310" s="3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</row>
    <row r="311" spans="1:31" ht="22.5" customHeight="1" x14ac:dyDescent="0.25">
      <c r="A311" s="16">
        <f t="shared" si="14"/>
        <v>1</v>
      </c>
      <c r="B311" s="17">
        <f t="shared" si="13"/>
        <v>69</v>
      </c>
      <c r="C311" s="18" t="s">
        <v>1409</v>
      </c>
      <c r="D311" s="18" t="s">
        <v>1410</v>
      </c>
      <c r="E311" s="19">
        <v>530007932</v>
      </c>
      <c r="F311" s="19" t="s">
        <v>1411</v>
      </c>
      <c r="G311" s="20">
        <v>29296</v>
      </c>
      <c r="H311" s="19">
        <v>8205979784</v>
      </c>
      <c r="I311" s="19">
        <v>89633700416</v>
      </c>
      <c r="J311" s="19" t="s">
        <v>1412</v>
      </c>
      <c r="K311" s="18" t="s">
        <v>25</v>
      </c>
      <c r="L311" s="18">
        <v>20</v>
      </c>
      <c r="M311" s="18">
        <v>16</v>
      </c>
      <c r="N311" s="21">
        <v>153</v>
      </c>
      <c r="O311" s="18"/>
      <c r="P311" s="18" t="s">
        <v>26</v>
      </c>
      <c r="Q311" s="22">
        <v>45351</v>
      </c>
      <c r="R311" s="18">
        <v>1151</v>
      </c>
      <c r="S311" s="18"/>
      <c r="T311" s="18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</row>
    <row r="312" spans="1:31" ht="22.5" customHeight="1" x14ac:dyDescent="0.25">
      <c r="A312" s="16">
        <f t="shared" si="14"/>
        <v>1</v>
      </c>
      <c r="B312" s="17">
        <f t="shared" si="13"/>
        <v>70</v>
      </c>
      <c r="C312" s="18" t="s">
        <v>1409</v>
      </c>
      <c r="D312" s="18" t="s">
        <v>1413</v>
      </c>
      <c r="E312" s="19">
        <v>530007749</v>
      </c>
      <c r="F312" s="19" t="s">
        <v>1414</v>
      </c>
      <c r="G312" s="20">
        <v>28455</v>
      </c>
      <c r="H312" s="19">
        <v>11419470941</v>
      </c>
      <c r="I312" s="19">
        <v>89094810142</v>
      </c>
      <c r="J312" s="19" t="s">
        <v>1415</v>
      </c>
      <c r="K312" s="18" t="s">
        <v>25</v>
      </c>
      <c r="L312" s="18">
        <v>21</v>
      </c>
      <c r="M312" s="18">
        <v>20</v>
      </c>
      <c r="N312" s="21">
        <v>38</v>
      </c>
      <c r="O312" s="18"/>
      <c r="P312" s="18" t="s">
        <v>26</v>
      </c>
      <c r="Q312" s="22">
        <v>45351</v>
      </c>
      <c r="R312" s="18">
        <v>1152</v>
      </c>
      <c r="S312" s="18"/>
      <c r="T312" s="18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</row>
    <row r="313" spans="1:31" ht="22.5" customHeight="1" x14ac:dyDescent="0.25">
      <c r="A313" s="16">
        <f t="shared" si="14"/>
        <v>1</v>
      </c>
      <c r="B313" s="17">
        <f t="shared" si="13"/>
        <v>71</v>
      </c>
      <c r="C313" s="18" t="s">
        <v>1409</v>
      </c>
      <c r="D313" s="18" t="s">
        <v>1416</v>
      </c>
      <c r="E313" s="19">
        <v>530007971</v>
      </c>
      <c r="F313" s="19" t="s">
        <v>1417</v>
      </c>
      <c r="G313" s="20">
        <v>24058</v>
      </c>
      <c r="H313" s="19" t="s">
        <v>1418</v>
      </c>
      <c r="I313" s="19">
        <v>9012846088</v>
      </c>
      <c r="J313" s="19" t="s">
        <v>1419</v>
      </c>
      <c r="K313" s="18" t="s">
        <v>25</v>
      </c>
      <c r="L313" s="18">
        <v>18</v>
      </c>
      <c r="M313" s="18">
        <v>15</v>
      </c>
      <c r="N313" s="21">
        <v>84</v>
      </c>
      <c r="O313" s="18"/>
      <c r="P313" s="18" t="s">
        <v>26</v>
      </c>
      <c r="Q313" s="22">
        <v>45351</v>
      </c>
      <c r="R313" s="18">
        <v>1153</v>
      </c>
      <c r="S313" s="18"/>
      <c r="T313" s="18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</row>
    <row r="314" spans="1:31" ht="22.5" customHeight="1" x14ac:dyDescent="0.25">
      <c r="A314" s="16">
        <f t="shared" si="14"/>
        <v>1</v>
      </c>
      <c r="B314" s="17">
        <f t="shared" si="13"/>
        <v>72</v>
      </c>
      <c r="C314" s="18" t="s">
        <v>1409</v>
      </c>
      <c r="D314" s="18" t="s">
        <v>1420</v>
      </c>
      <c r="E314" s="19">
        <v>530008453</v>
      </c>
      <c r="F314" s="19" t="s">
        <v>1421</v>
      </c>
      <c r="G314" s="20">
        <v>34921</v>
      </c>
      <c r="H314" s="19">
        <v>18560734391</v>
      </c>
      <c r="I314" s="19">
        <v>89634283327</v>
      </c>
      <c r="J314" s="19" t="s">
        <v>1422</v>
      </c>
      <c r="K314" s="18" t="s">
        <v>25</v>
      </c>
      <c r="L314" s="18">
        <v>15</v>
      </c>
      <c r="M314" s="18">
        <v>14</v>
      </c>
      <c r="N314" s="21">
        <v>51</v>
      </c>
      <c r="O314" s="18"/>
      <c r="P314" s="18" t="s">
        <v>26</v>
      </c>
      <c r="Q314" s="22">
        <v>45351</v>
      </c>
      <c r="R314" s="18">
        <v>1154</v>
      </c>
      <c r="S314" s="18"/>
      <c r="T314" s="18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</row>
    <row r="315" spans="1:31" ht="22.5" customHeight="1" x14ac:dyDescent="0.25">
      <c r="A315" s="16">
        <f t="shared" si="14"/>
        <v>1</v>
      </c>
      <c r="B315" s="17">
        <f t="shared" si="13"/>
        <v>73</v>
      </c>
      <c r="C315" s="18" t="s">
        <v>1409</v>
      </c>
      <c r="D315" s="18" t="s">
        <v>1423</v>
      </c>
      <c r="E315" s="19">
        <v>530008460</v>
      </c>
      <c r="F315" s="19" t="s">
        <v>1424</v>
      </c>
      <c r="G315" s="24" t="s">
        <v>1425</v>
      </c>
      <c r="H315" s="24" t="s">
        <v>1426</v>
      </c>
      <c r="I315" s="24" t="s">
        <v>1427</v>
      </c>
      <c r="J315" s="19" t="s">
        <v>1428</v>
      </c>
      <c r="K315" s="18" t="s">
        <v>25</v>
      </c>
      <c r="L315" s="18">
        <v>2</v>
      </c>
      <c r="M315" s="18">
        <v>2</v>
      </c>
      <c r="N315" s="21">
        <v>10</v>
      </c>
      <c r="O315" s="18"/>
      <c r="P315" s="18" t="s">
        <v>26</v>
      </c>
      <c r="Q315" s="22">
        <v>45351</v>
      </c>
      <c r="R315" s="18">
        <v>1155</v>
      </c>
      <c r="S315" s="18"/>
      <c r="T315" s="18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</row>
    <row r="316" spans="1:31" ht="22.5" customHeight="1" x14ac:dyDescent="0.25">
      <c r="A316" s="16">
        <f t="shared" si="14"/>
        <v>1</v>
      </c>
      <c r="B316" s="17">
        <f t="shared" si="13"/>
        <v>74</v>
      </c>
      <c r="C316" s="18" t="s">
        <v>1409</v>
      </c>
      <c r="D316" s="18" t="s">
        <v>1429</v>
      </c>
      <c r="E316" s="19">
        <v>530007298</v>
      </c>
      <c r="F316" s="19" t="s">
        <v>1430</v>
      </c>
      <c r="G316" s="20">
        <v>26058</v>
      </c>
      <c r="H316" s="19">
        <v>53000384386</v>
      </c>
      <c r="I316" s="19">
        <v>89637932596</v>
      </c>
      <c r="J316" s="19" t="s">
        <v>1431</v>
      </c>
      <c r="K316" s="18" t="s">
        <v>25</v>
      </c>
      <c r="L316" s="18">
        <v>19</v>
      </c>
      <c r="M316" s="18">
        <v>17</v>
      </c>
      <c r="N316" s="21">
        <v>63</v>
      </c>
      <c r="O316" s="18"/>
      <c r="P316" s="18" t="s">
        <v>26</v>
      </c>
      <c r="Q316" s="22">
        <v>45351</v>
      </c>
      <c r="R316" s="18">
        <v>1156</v>
      </c>
      <c r="S316" s="18"/>
      <c r="T316" s="18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</row>
    <row r="317" spans="1:31" ht="22.5" customHeight="1" x14ac:dyDescent="0.25">
      <c r="A317" s="16">
        <f t="shared" si="14"/>
        <v>1</v>
      </c>
      <c r="B317" s="17">
        <f t="shared" si="13"/>
        <v>75</v>
      </c>
      <c r="C317" s="18" t="s">
        <v>1409</v>
      </c>
      <c r="D317" s="18" t="s">
        <v>1432</v>
      </c>
      <c r="E317" s="19">
        <v>530009175</v>
      </c>
      <c r="F317" s="19" t="s">
        <v>1433</v>
      </c>
      <c r="G317" s="20">
        <v>33228</v>
      </c>
      <c r="H317" s="19" t="s">
        <v>1434</v>
      </c>
      <c r="I317" s="19">
        <v>89667434014</v>
      </c>
      <c r="J317" s="19" t="s">
        <v>1435</v>
      </c>
      <c r="K317" s="18" t="s">
        <v>25</v>
      </c>
      <c r="L317" s="18">
        <v>30</v>
      </c>
      <c r="M317" s="18">
        <v>26</v>
      </c>
      <c r="N317" s="21">
        <v>171</v>
      </c>
      <c r="O317" s="18"/>
      <c r="P317" s="18" t="s">
        <v>26</v>
      </c>
      <c r="Q317" s="22">
        <v>45351</v>
      </c>
      <c r="R317" s="18">
        <v>1157</v>
      </c>
      <c r="S317" s="18"/>
      <c r="T317" s="18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</row>
    <row r="318" spans="1:31" ht="22.5" customHeight="1" x14ac:dyDescent="0.25">
      <c r="A318" s="16">
        <f t="shared" si="14"/>
        <v>1</v>
      </c>
      <c r="B318" s="17">
        <f t="shared" si="13"/>
        <v>76</v>
      </c>
      <c r="C318" s="18" t="s">
        <v>1409</v>
      </c>
      <c r="D318" s="18" t="s">
        <v>1436</v>
      </c>
      <c r="E318" s="19">
        <v>530009418</v>
      </c>
      <c r="F318" s="19" t="s">
        <v>1437</v>
      </c>
      <c r="G318" s="20">
        <v>31541</v>
      </c>
      <c r="H318" s="19">
        <v>14719213865</v>
      </c>
      <c r="I318" s="19">
        <v>9633711553</v>
      </c>
      <c r="J318" s="19" t="s">
        <v>1438</v>
      </c>
      <c r="K318" s="18" t="s">
        <v>25</v>
      </c>
      <c r="L318" s="18">
        <v>42</v>
      </c>
      <c r="M318" s="18">
        <v>37</v>
      </c>
      <c r="N318" s="21">
        <v>400</v>
      </c>
      <c r="O318" s="18"/>
      <c r="P318" s="18" t="s">
        <v>26</v>
      </c>
      <c r="Q318" s="22">
        <v>45351</v>
      </c>
      <c r="R318" s="18">
        <v>1158</v>
      </c>
      <c r="S318" s="18"/>
      <c r="T318" s="18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</row>
    <row r="319" spans="1:31" ht="22.5" customHeight="1" x14ac:dyDescent="0.25">
      <c r="A319" s="16">
        <f t="shared" si="14"/>
        <v>1</v>
      </c>
      <c r="B319" s="17">
        <f t="shared" si="13"/>
        <v>77</v>
      </c>
      <c r="C319" s="18" t="s">
        <v>1409</v>
      </c>
      <c r="D319" s="18" t="s">
        <v>1439</v>
      </c>
      <c r="E319" s="19">
        <v>530007763</v>
      </c>
      <c r="F319" s="19" t="s">
        <v>1440</v>
      </c>
      <c r="G319" s="20">
        <v>28711</v>
      </c>
      <c r="H319" s="19">
        <v>8411301824</v>
      </c>
      <c r="I319" s="19">
        <v>9640181435</v>
      </c>
      <c r="J319" s="19" t="s">
        <v>1441</v>
      </c>
      <c r="K319" s="18" t="s">
        <v>25</v>
      </c>
      <c r="L319" s="18">
        <v>19</v>
      </c>
      <c r="M319" s="18">
        <v>17</v>
      </c>
      <c r="N319" s="21">
        <v>70</v>
      </c>
      <c r="O319" s="18"/>
      <c r="P319" s="18" t="s">
        <v>26</v>
      </c>
      <c r="Q319" s="22">
        <v>45351</v>
      </c>
      <c r="R319" s="18">
        <v>1159</v>
      </c>
      <c r="S319" s="18"/>
      <c r="T319" s="18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</row>
    <row r="320" spans="1:31" ht="22.5" customHeight="1" x14ac:dyDescent="0.25">
      <c r="A320" s="16">
        <f t="shared" si="14"/>
        <v>1</v>
      </c>
      <c r="B320" s="17">
        <f t="shared" si="13"/>
        <v>78</v>
      </c>
      <c r="C320" s="18" t="s">
        <v>1409</v>
      </c>
      <c r="D320" s="18" t="s">
        <v>1442</v>
      </c>
      <c r="E320" s="19">
        <v>530007530</v>
      </c>
      <c r="F320" s="19" t="s">
        <v>1443</v>
      </c>
      <c r="G320" s="20">
        <v>32655</v>
      </c>
      <c r="H320" s="19" t="s">
        <v>1444</v>
      </c>
      <c r="I320" s="19">
        <v>89640227491</v>
      </c>
      <c r="J320" s="19" t="s">
        <v>1445</v>
      </c>
      <c r="K320" s="18" t="s">
        <v>25</v>
      </c>
      <c r="L320" s="18">
        <v>20</v>
      </c>
      <c r="M320" s="18">
        <v>19</v>
      </c>
      <c r="N320" s="21">
        <v>95</v>
      </c>
      <c r="O320" s="18"/>
      <c r="P320" s="18" t="s">
        <v>26</v>
      </c>
      <c r="Q320" s="22">
        <v>45351</v>
      </c>
      <c r="R320" s="18">
        <v>1160</v>
      </c>
      <c r="S320" s="18"/>
      <c r="T320" s="18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</row>
    <row r="321" spans="1:31" ht="22.5" customHeight="1" x14ac:dyDescent="0.25">
      <c r="A321" s="16">
        <f t="shared" si="14"/>
        <v>1</v>
      </c>
      <c r="B321" s="17">
        <f t="shared" si="13"/>
        <v>79</v>
      </c>
      <c r="C321" s="18" t="s">
        <v>1409</v>
      </c>
      <c r="D321" s="18" t="s">
        <v>1446</v>
      </c>
      <c r="E321" s="19">
        <v>530007555</v>
      </c>
      <c r="F321" s="19" t="s">
        <v>1447</v>
      </c>
      <c r="G321" s="20">
        <v>33478</v>
      </c>
      <c r="H321" s="19">
        <v>15110153996</v>
      </c>
      <c r="I321" s="19">
        <v>9618355504</v>
      </c>
      <c r="J321" s="19" t="s">
        <v>1448</v>
      </c>
      <c r="K321" s="18" t="s">
        <v>25</v>
      </c>
      <c r="L321" s="18">
        <v>16</v>
      </c>
      <c r="M321" s="18">
        <v>12</v>
      </c>
      <c r="N321" s="21">
        <v>48</v>
      </c>
      <c r="O321" s="18"/>
      <c r="P321" s="18" t="s">
        <v>26</v>
      </c>
      <c r="Q321" s="22">
        <v>45351</v>
      </c>
      <c r="R321" s="18">
        <v>1161</v>
      </c>
      <c r="S321" s="18"/>
      <c r="T321" s="18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</row>
    <row r="322" spans="1:31" ht="22.5" customHeight="1" x14ac:dyDescent="0.25">
      <c r="A322" s="16">
        <f t="shared" si="14"/>
        <v>1</v>
      </c>
      <c r="B322" s="17">
        <f t="shared" ref="B322:B385" si="15">IF(Q322=Q321, B321+1, 1)</f>
        <v>1</v>
      </c>
      <c r="C322" s="18" t="s">
        <v>1409</v>
      </c>
      <c r="D322" s="18" t="s">
        <v>1449</v>
      </c>
      <c r="E322" s="19">
        <v>530007837</v>
      </c>
      <c r="F322" s="19" t="s">
        <v>1450</v>
      </c>
      <c r="G322" s="20">
        <v>29626</v>
      </c>
      <c r="H322" s="19" t="s">
        <v>1451</v>
      </c>
      <c r="I322" s="19">
        <v>89285266695</v>
      </c>
      <c r="J322" s="19" t="s">
        <v>1452</v>
      </c>
      <c r="K322" s="18" t="s">
        <v>25</v>
      </c>
      <c r="L322" s="18">
        <v>31</v>
      </c>
      <c r="M322" s="18">
        <v>27</v>
      </c>
      <c r="N322" s="21">
        <v>191</v>
      </c>
      <c r="O322" s="18"/>
      <c r="P322" s="18" t="s">
        <v>26</v>
      </c>
      <c r="Q322" s="22">
        <v>45352</v>
      </c>
      <c r="R322" s="18">
        <v>1162</v>
      </c>
      <c r="S322" s="18"/>
      <c r="T322" s="18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</row>
    <row r="323" spans="1:31" ht="22.5" customHeight="1" x14ac:dyDescent="0.25">
      <c r="A323" s="16">
        <f t="shared" ref="A323:A386" si="16">IF(C323=C322, A322, 1 - A322)</f>
        <v>1</v>
      </c>
      <c r="B323" s="17">
        <f t="shared" si="15"/>
        <v>2</v>
      </c>
      <c r="C323" s="18" t="s">
        <v>1409</v>
      </c>
      <c r="D323" s="18" t="s">
        <v>1453</v>
      </c>
      <c r="E323" s="19">
        <v>530007636</v>
      </c>
      <c r="F323" s="19" t="s">
        <v>1454</v>
      </c>
      <c r="G323" s="20">
        <v>26110</v>
      </c>
      <c r="H323" s="19">
        <v>6945863822</v>
      </c>
      <c r="I323" s="19">
        <v>89887759141</v>
      </c>
      <c r="J323" s="19" t="s">
        <v>1455</v>
      </c>
      <c r="K323" s="18" t="s">
        <v>25</v>
      </c>
      <c r="L323" s="18">
        <v>17</v>
      </c>
      <c r="M323" s="18">
        <v>15</v>
      </c>
      <c r="N323" s="21">
        <v>71</v>
      </c>
      <c r="O323" s="18"/>
      <c r="P323" s="18" t="s">
        <v>26</v>
      </c>
      <c r="Q323" s="22">
        <v>45352</v>
      </c>
      <c r="R323" s="18">
        <v>1163</v>
      </c>
      <c r="S323" s="18"/>
      <c r="T323" s="18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</row>
    <row r="324" spans="1:31" ht="22.5" customHeight="1" x14ac:dyDescent="0.25">
      <c r="A324" s="16">
        <f t="shared" si="16"/>
        <v>1</v>
      </c>
      <c r="B324" s="17">
        <f t="shared" si="15"/>
        <v>3</v>
      </c>
      <c r="C324" s="18" t="s">
        <v>1409</v>
      </c>
      <c r="D324" s="18" t="s">
        <v>1456</v>
      </c>
      <c r="E324" s="19">
        <v>530005903</v>
      </c>
      <c r="F324" s="19" t="s">
        <v>1457</v>
      </c>
      <c r="G324" s="20">
        <v>35398</v>
      </c>
      <c r="H324" s="19" t="s">
        <v>1458</v>
      </c>
      <c r="I324" s="19">
        <v>89640001244</v>
      </c>
      <c r="J324" s="19" t="s">
        <v>1459</v>
      </c>
      <c r="K324" s="18" t="s">
        <v>25</v>
      </c>
      <c r="L324" s="18">
        <v>40</v>
      </c>
      <c r="M324" s="18">
        <v>38</v>
      </c>
      <c r="N324" s="21">
        <v>137</v>
      </c>
      <c r="O324" s="18"/>
      <c r="P324" s="18" t="s">
        <v>26</v>
      </c>
      <c r="Q324" s="22">
        <v>45352</v>
      </c>
      <c r="R324" s="18">
        <v>1164</v>
      </c>
      <c r="S324" s="18"/>
      <c r="T324" s="18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</row>
    <row r="325" spans="1:31" ht="22.5" customHeight="1" x14ac:dyDescent="0.25">
      <c r="A325" s="16">
        <f t="shared" si="16"/>
        <v>1</v>
      </c>
      <c r="B325" s="17">
        <f t="shared" si="15"/>
        <v>4</v>
      </c>
      <c r="C325" s="18" t="s">
        <v>1409</v>
      </c>
      <c r="D325" s="18" t="s">
        <v>1460</v>
      </c>
      <c r="E325" s="19">
        <v>530007900</v>
      </c>
      <c r="F325" s="19" t="s">
        <v>1461</v>
      </c>
      <c r="G325" s="20">
        <v>26780</v>
      </c>
      <c r="H325" s="19">
        <v>6945994231</v>
      </c>
      <c r="I325" s="19">
        <v>89654850867</v>
      </c>
      <c r="J325" s="19" t="s">
        <v>1462</v>
      </c>
      <c r="K325" s="18" t="s">
        <v>25</v>
      </c>
      <c r="L325" s="18">
        <v>16</v>
      </c>
      <c r="M325" s="18">
        <v>15</v>
      </c>
      <c r="N325" s="21">
        <v>54</v>
      </c>
      <c r="O325" s="18"/>
      <c r="P325" s="18" t="s">
        <v>26</v>
      </c>
      <c r="Q325" s="22">
        <v>45352</v>
      </c>
      <c r="R325" s="18">
        <v>1165</v>
      </c>
      <c r="S325" s="18"/>
      <c r="T325" s="18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</row>
    <row r="326" spans="1:31" ht="22.5" customHeight="1" x14ac:dyDescent="0.25">
      <c r="A326" s="16">
        <f t="shared" si="16"/>
        <v>1</v>
      </c>
      <c r="B326" s="17">
        <f t="shared" si="15"/>
        <v>5</v>
      </c>
      <c r="C326" s="18" t="s">
        <v>1409</v>
      </c>
      <c r="D326" s="18" t="s">
        <v>1463</v>
      </c>
      <c r="E326" s="19">
        <v>530005974</v>
      </c>
      <c r="F326" s="19" t="s">
        <v>1464</v>
      </c>
      <c r="G326" s="20">
        <v>26903</v>
      </c>
      <c r="H326" s="19">
        <v>6945904204</v>
      </c>
      <c r="I326" s="19">
        <v>89640008408</v>
      </c>
      <c r="J326" s="19" t="s">
        <v>1465</v>
      </c>
      <c r="K326" s="18" t="s">
        <v>25</v>
      </c>
      <c r="L326" s="18">
        <v>38</v>
      </c>
      <c r="M326" s="18">
        <v>34</v>
      </c>
      <c r="N326" s="21">
        <v>200</v>
      </c>
      <c r="O326" s="18"/>
      <c r="P326" s="18" t="s">
        <v>26</v>
      </c>
      <c r="Q326" s="22">
        <v>45352</v>
      </c>
      <c r="R326" s="18">
        <v>1166</v>
      </c>
      <c r="S326" s="18"/>
      <c r="T326" s="18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</row>
    <row r="327" spans="1:31" ht="22.5" customHeight="1" x14ac:dyDescent="0.25">
      <c r="A327" s="16">
        <f t="shared" si="16"/>
        <v>1</v>
      </c>
      <c r="B327" s="17">
        <f t="shared" si="15"/>
        <v>6</v>
      </c>
      <c r="C327" s="18" t="s">
        <v>1409</v>
      </c>
      <c r="D327" s="18" t="s">
        <v>1466</v>
      </c>
      <c r="E327" s="19">
        <v>530009440</v>
      </c>
      <c r="F327" s="19" t="s">
        <v>1467</v>
      </c>
      <c r="G327" s="20">
        <v>28970</v>
      </c>
      <c r="H327" s="19">
        <v>11527685662</v>
      </c>
      <c r="I327" s="19">
        <v>9884396555</v>
      </c>
      <c r="J327" s="19" t="s">
        <v>1468</v>
      </c>
      <c r="K327" s="18" t="s">
        <v>25</v>
      </c>
      <c r="L327" s="18">
        <v>38</v>
      </c>
      <c r="M327" s="18">
        <v>33</v>
      </c>
      <c r="N327" s="21">
        <v>237</v>
      </c>
      <c r="O327" s="18"/>
      <c r="P327" s="18" t="s">
        <v>26</v>
      </c>
      <c r="Q327" s="22">
        <v>45352</v>
      </c>
      <c r="R327" s="18">
        <v>1167</v>
      </c>
      <c r="S327" s="18"/>
      <c r="T327" s="18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</row>
    <row r="328" spans="1:31" ht="22.5" customHeight="1" x14ac:dyDescent="0.25">
      <c r="A328" s="16">
        <f t="shared" si="16"/>
        <v>1</v>
      </c>
      <c r="B328" s="17">
        <f t="shared" si="15"/>
        <v>7</v>
      </c>
      <c r="C328" s="18" t="s">
        <v>1409</v>
      </c>
      <c r="D328" s="18" t="s">
        <v>1469</v>
      </c>
      <c r="E328" s="19" t="s">
        <v>1470</v>
      </c>
      <c r="F328" s="19" t="s">
        <v>1471</v>
      </c>
      <c r="G328" s="20">
        <v>27769</v>
      </c>
      <c r="H328" s="19" t="s">
        <v>1472</v>
      </c>
      <c r="I328" s="19">
        <v>89654880830</v>
      </c>
      <c r="J328" s="19" t="s">
        <v>1473</v>
      </c>
      <c r="K328" s="18" t="s">
        <v>25</v>
      </c>
      <c r="L328" s="18">
        <v>14</v>
      </c>
      <c r="M328" s="18">
        <v>12</v>
      </c>
      <c r="N328" s="21">
        <v>47</v>
      </c>
      <c r="O328" s="18"/>
      <c r="P328" s="18" t="s">
        <v>26</v>
      </c>
      <c r="Q328" s="22">
        <v>45352</v>
      </c>
      <c r="R328" s="18">
        <v>1168</v>
      </c>
      <c r="S328" s="18"/>
      <c r="T328" s="18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</row>
    <row r="329" spans="1:31" ht="22.5" customHeight="1" x14ac:dyDescent="0.25">
      <c r="A329" s="16">
        <f t="shared" si="16"/>
        <v>1</v>
      </c>
      <c r="B329" s="17">
        <f t="shared" si="15"/>
        <v>8</v>
      </c>
      <c r="C329" s="18" t="s">
        <v>1409</v>
      </c>
      <c r="D329" s="18" t="s">
        <v>1474</v>
      </c>
      <c r="E329" s="19">
        <v>530006431</v>
      </c>
      <c r="F329" s="19" t="s">
        <v>1475</v>
      </c>
      <c r="G329" s="20">
        <v>32799</v>
      </c>
      <c r="H329" s="19" t="s">
        <v>1476</v>
      </c>
      <c r="I329" s="19">
        <v>89654884618</v>
      </c>
      <c r="J329" s="19" t="s">
        <v>1477</v>
      </c>
      <c r="K329" s="18" t="s">
        <v>25</v>
      </c>
      <c r="L329" s="18">
        <v>39</v>
      </c>
      <c r="M329" s="18">
        <v>37</v>
      </c>
      <c r="N329" s="21">
        <v>275</v>
      </c>
      <c r="O329" s="18"/>
      <c r="P329" s="18" t="s">
        <v>26</v>
      </c>
      <c r="Q329" s="22">
        <v>45352</v>
      </c>
      <c r="R329" s="18">
        <v>1169</v>
      </c>
      <c r="S329" s="18"/>
      <c r="T329" s="18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</row>
    <row r="330" spans="1:31" ht="22.5" customHeight="1" x14ac:dyDescent="0.25">
      <c r="A330" s="16">
        <f t="shared" si="16"/>
        <v>1</v>
      </c>
      <c r="B330" s="17">
        <f t="shared" si="15"/>
        <v>9</v>
      </c>
      <c r="C330" s="18" t="s">
        <v>1409</v>
      </c>
      <c r="D330" s="18" t="s">
        <v>1478</v>
      </c>
      <c r="E330" s="19">
        <v>530005727</v>
      </c>
      <c r="F330" s="19" t="s">
        <v>1479</v>
      </c>
      <c r="G330" s="20">
        <v>27922</v>
      </c>
      <c r="H330" s="19" t="s">
        <v>1480</v>
      </c>
      <c r="I330" s="19">
        <v>89064806080</v>
      </c>
      <c r="J330" s="19" t="s">
        <v>1481</v>
      </c>
      <c r="K330" s="18" t="s">
        <v>25</v>
      </c>
      <c r="L330" s="18">
        <v>37</v>
      </c>
      <c r="M330" s="18">
        <v>33</v>
      </c>
      <c r="N330" s="21">
        <v>322</v>
      </c>
      <c r="O330" s="18"/>
      <c r="P330" s="18" t="s">
        <v>26</v>
      </c>
      <c r="Q330" s="22">
        <v>45352</v>
      </c>
      <c r="R330" s="18">
        <v>1170</v>
      </c>
      <c r="S330" s="18"/>
      <c r="T330" s="18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</row>
    <row r="331" spans="1:31" ht="22.5" customHeight="1" x14ac:dyDescent="0.25">
      <c r="A331" s="16">
        <f t="shared" si="16"/>
        <v>1</v>
      </c>
      <c r="B331" s="17">
        <f t="shared" si="15"/>
        <v>10</v>
      </c>
      <c r="C331" s="18" t="s">
        <v>1409</v>
      </c>
      <c r="D331" s="18" t="s">
        <v>1482</v>
      </c>
      <c r="E331" s="19">
        <v>530005484</v>
      </c>
      <c r="F331" s="19" t="s">
        <v>1483</v>
      </c>
      <c r="G331" s="20">
        <v>27874</v>
      </c>
      <c r="H331" s="19">
        <v>6946040985</v>
      </c>
      <c r="I331" s="19">
        <v>9886963866</v>
      </c>
      <c r="J331" s="19" t="s">
        <v>1484</v>
      </c>
      <c r="K331" s="18" t="s">
        <v>25</v>
      </c>
      <c r="L331" s="18">
        <v>46</v>
      </c>
      <c r="M331" s="18">
        <v>41</v>
      </c>
      <c r="N331" s="21">
        <v>215</v>
      </c>
      <c r="O331" s="18"/>
      <c r="P331" s="18" t="s">
        <v>26</v>
      </c>
      <c r="Q331" s="22">
        <v>45352</v>
      </c>
      <c r="R331" s="18">
        <v>1171</v>
      </c>
      <c r="S331" s="18"/>
      <c r="T331" s="18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</row>
    <row r="332" spans="1:31" ht="22.5" customHeight="1" x14ac:dyDescent="0.25">
      <c r="A332" s="16">
        <f t="shared" si="16"/>
        <v>1</v>
      </c>
      <c r="B332" s="17">
        <f t="shared" si="15"/>
        <v>11</v>
      </c>
      <c r="C332" s="18" t="s">
        <v>1409</v>
      </c>
      <c r="D332" s="18" t="s">
        <v>1485</v>
      </c>
      <c r="E332" s="19">
        <v>530009231</v>
      </c>
      <c r="F332" s="19" t="s">
        <v>1486</v>
      </c>
      <c r="G332" s="20">
        <v>33775</v>
      </c>
      <c r="H332" s="19" t="s">
        <v>1487</v>
      </c>
      <c r="I332" s="19">
        <v>89887976995</v>
      </c>
      <c r="J332" s="19" t="s">
        <v>1488</v>
      </c>
      <c r="K332" s="18" t="s">
        <v>25</v>
      </c>
      <c r="L332" s="18">
        <v>18</v>
      </c>
      <c r="M332" s="18">
        <v>16</v>
      </c>
      <c r="N332" s="21">
        <v>43</v>
      </c>
      <c r="O332" s="18"/>
      <c r="P332" s="18" t="s">
        <v>26</v>
      </c>
      <c r="Q332" s="22">
        <v>45352</v>
      </c>
      <c r="R332" s="18">
        <v>1172</v>
      </c>
      <c r="S332" s="18"/>
      <c r="T332" s="18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</row>
    <row r="333" spans="1:31" ht="22.5" customHeight="1" x14ac:dyDescent="0.25">
      <c r="A333" s="16">
        <f t="shared" si="16"/>
        <v>1</v>
      </c>
      <c r="B333" s="17">
        <f t="shared" si="15"/>
        <v>12</v>
      </c>
      <c r="C333" s="18" t="s">
        <v>1409</v>
      </c>
      <c r="D333" s="18" t="s">
        <v>1489</v>
      </c>
      <c r="E333" s="19">
        <v>530007467</v>
      </c>
      <c r="F333" s="19" t="s">
        <v>1490</v>
      </c>
      <c r="G333" s="20">
        <v>34562</v>
      </c>
      <c r="H333" s="19">
        <v>16925566308</v>
      </c>
      <c r="I333" s="19">
        <v>89605310996</v>
      </c>
      <c r="J333" s="19" t="s">
        <v>1491</v>
      </c>
      <c r="K333" s="18" t="s">
        <v>25</v>
      </c>
      <c r="L333" s="18">
        <v>26</v>
      </c>
      <c r="M333" s="18">
        <v>24</v>
      </c>
      <c r="N333" s="21">
        <v>224</v>
      </c>
      <c r="O333" s="18"/>
      <c r="P333" s="18" t="s">
        <v>26</v>
      </c>
      <c r="Q333" s="22">
        <v>45352</v>
      </c>
      <c r="R333" s="18">
        <v>1173</v>
      </c>
      <c r="S333" s="18"/>
      <c r="T333" s="18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</row>
    <row r="334" spans="1:31" ht="22.5" customHeight="1" x14ac:dyDescent="0.25">
      <c r="A334" s="16">
        <f t="shared" si="16"/>
        <v>1</v>
      </c>
      <c r="B334" s="17">
        <f t="shared" si="15"/>
        <v>13</v>
      </c>
      <c r="C334" s="18" t="s">
        <v>1409</v>
      </c>
      <c r="D334" s="18" t="s">
        <v>1492</v>
      </c>
      <c r="E334" s="19">
        <v>530007594</v>
      </c>
      <c r="F334" s="19" t="s">
        <v>1493</v>
      </c>
      <c r="G334" s="19">
        <v>14061960</v>
      </c>
      <c r="H334" s="19">
        <v>6945871114</v>
      </c>
      <c r="I334" s="19">
        <v>89064808071</v>
      </c>
      <c r="J334" s="19" t="s">
        <v>1494</v>
      </c>
      <c r="K334" s="18" t="s">
        <v>25</v>
      </c>
      <c r="L334" s="18">
        <v>26</v>
      </c>
      <c r="M334" s="18">
        <v>23</v>
      </c>
      <c r="N334" s="21">
        <v>133</v>
      </c>
      <c r="O334" s="18"/>
      <c r="P334" s="18" t="s">
        <v>26</v>
      </c>
      <c r="Q334" s="22">
        <v>45352</v>
      </c>
      <c r="R334" s="18">
        <v>1174</v>
      </c>
      <c r="S334" s="18"/>
      <c r="T334" s="18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</row>
    <row r="335" spans="1:31" ht="22.5" customHeight="1" x14ac:dyDescent="0.25">
      <c r="A335" s="16">
        <f t="shared" si="16"/>
        <v>1</v>
      </c>
      <c r="B335" s="17">
        <f t="shared" si="15"/>
        <v>14</v>
      </c>
      <c r="C335" s="18" t="s">
        <v>1409</v>
      </c>
      <c r="D335" s="18" t="s">
        <v>1495</v>
      </c>
      <c r="E335" s="19">
        <v>530007795</v>
      </c>
      <c r="F335" s="19" t="s">
        <v>1496</v>
      </c>
      <c r="G335" s="20">
        <v>28212</v>
      </c>
      <c r="H335" s="19">
        <v>11224149299</v>
      </c>
      <c r="I335" s="19">
        <v>89898802149</v>
      </c>
      <c r="J335" s="19" t="s">
        <v>1497</v>
      </c>
      <c r="K335" s="18" t="s">
        <v>25</v>
      </c>
      <c r="L335" s="18">
        <v>31</v>
      </c>
      <c r="M335" s="18">
        <v>28</v>
      </c>
      <c r="N335" s="21">
        <v>177</v>
      </c>
      <c r="O335" s="18"/>
      <c r="P335" s="18" t="s">
        <v>26</v>
      </c>
      <c r="Q335" s="22">
        <v>45352</v>
      </c>
      <c r="R335" s="18">
        <v>1175</v>
      </c>
      <c r="S335" s="18"/>
      <c r="T335" s="18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</row>
    <row r="336" spans="1:31" ht="22.5" customHeight="1" x14ac:dyDescent="0.25">
      <c r="A336" s="16">
        <f t="shared" si="16"/>
        <v>1</v>
      </c>
      <c r="B336" s="17">
        <f t="shared" si="15"/>
        <v>15</v>
      </c>
      <c r="C336" s="18" t="s">
        <v>1409</v>
      </c>
      <c r="D336" s="18" t="s">
        <v>1498</v>
      </c>
      <c r="E336" s="19">
        <v>530007650</v>
      </c>
      <c r="F336" s="19" t="s">
        <v>1499</v>
      </c>
      <c r="G336" s="20">
        <v>25974</v>
      </c>
      <c r="H336" s="19" t="s">
        <v>1500</v>
      </c>
      <c r="I336" s="19">
        <v>89673904740</v>
      </c>
      <c r="J336" s="19" t="s">
        <v>1491</v>
      </c>
      <c r="K336" s="18" t="s">
        <v>25</v>
      </c>
      <c r="L336" s="18">
        <v>22</v>
      </c>
      <c r="M336" s="18">
        <v>20</v>
      </c>
      <c r="N336" s="21">
        <v>84</v>
      </c>
      <c r="O336" s="18"/>
      <c r="P336" s="18" t="s">
        <v>26</v>
      </c>
      <c r="Q336" s="22">
        <v>45352</v>
      </c>
      <c r="R336" s="18">
        <v>1176</v>
      </c>
      <c r="S336" s="18"/>
      <c r="T336" s="18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</row>
    <row r="337" spans="1:31" ht="22.5" customHeight="1" x14ac:dyDescent="0.25">
      <c r="A337" s="16">
        <f t="shared" si="16"/>
        <v>1</v>
      </c>
      <c r="B337" s="17">
        <f t="shared" si="15"/>
        <v>16</v>
      </c>
      <c r="C337" s="18" t="s">
        <v>1409</v>
      </c>
      <c r="D337" s="18" t="s">
        <v>1501</v>
      </c>
      <c r="E337" s="19">
        <v>530007925</v>
      </c>
      <c r="F337" s="19" t="s">
        <v>1502</v>
      </c>
      <c r="G337" s="20">
        <v>23143</v>
      </c>
      <c r="H337" s="19" t="s">
        <v>1503</v>
      </c>
      <c r="I337" s="19">
        <v>89094804992</v>
      </c>
      <c r="J337" s="19" t="s">
        <v>1504</v>
      </c>
      <c r="K337" s="18" t="s">
        <v>25</v>
      </c>
      <c r="L337" s="18">
        <v>24</v>
      </c>
      <c r="M337" s="18">
        <v>23</v>
      </c>
      <c r="N337" s="21">
        <v>57</v>
      </c>
      <c r="O337" s="18"/>
      <c r="P337" s="18" t="s">
        <v>26</v>
      </c>
      <c r="Q337" s="22">
        <v>45352</v>
      </c>
      <c r="R337" s="18">
        <v>1177</v>
      </c>
      <c r="S337" s="18"/>
      <c r="T337" s="18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</row>
    <row r="338" spans="1:31" ht="22.5" customHeight="1" x14ac:dyDescent="0.25">
      <c r="A338" s="16">
        <f t="shared" si="16"/>
        <v>1</v>
      </c>
      <c r="B338" s="17">
        <f t="shared" si="15"/>
        <v>17</v>
      </c>
      <c r="C338" s="18" t="s">
        <v>1409</v>
      </c>
      <c r="D338" s="18" t="s">
        <v>1505</v>
      </c>
      <c r="E338" s="19">
        <v>530008245</v>
      </c>
      <c r="F338" s="19" t="s">
        <v>1506</v>
      </c>
      <c r="G338" s="20">
        <v>33442</v>
      </c>
      <c r="H338" s="19" t="s">
        <v>1507</v>
      </c>
      <c r="I338" s="19">
        <v>89282436999</v>
      </c>
      <c r="J338" s="19" t="s">
        <v>1508</v>
      </c>
      <c r="K338" s="18" t="s">
        <v>25</v>
      </c>
      <c r="L338" s="18">
        <v>27</v>
      </c>
      <c r="M338" s="18">
        <v>24</v>
      </c>
      <c r="N338" s="21">
        <v>75</v>
      </c>
      <c r="O338" s="18"/>
      <c r="P338" s="18" t="s">
        <v>26</v>
      </c>
      <c r="Q338" s="22">
        <v>45352</v>
      </c>
      <c r="R338" s="18">
        <v>1178</v>
      </c>
      <c r="S338" s="18"/>
      <c r="T338" s="18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</row>
    <row r="339" spans="1:31" ht="22.5" customHeight="1" x14ac:dyDescent="0.25">
      <c r="A339" s="16">
        <f t="shared" si="16"/>
        <v>1</v>
      </c>
      <c r="B339" s="17">
        <f t="shared" si="15"/>
        <v>18</v>
      </c>
      <c r="C339" s="18" t="s">
        <v>1409</v>
      </c>
      <c r="D339" s="18" t="s">
        <v>1509</v>
      </c>
      <c r="E339" s="19">
        <v>530007820</v>
      </c>
      <c r="F339" s="19" t="s">
        <v>1510</v>
      </c>
      <c r="G339" s="20">
        <v>25514</v>
      </c>
      <c r="H339" s="19">
        <v>6945996841</v>
      </c>
      <c r="I339" s="19">
        <v>89634227968</v>
      </c>
      <c r="J339" s="19" t="s">
        <v>1511</v>
      </c>
      <c r="K339" s="18" t="s">
        <v>25</v>
      </c>
      <c r="L339" s="18">
        <v>15</v>
      </c>
      <c r="M339" s="18">
        <v>13</v>
      </c>
      <c r="N339" s="21">
        <v>87</v>
      </c>
      <c r="O339" s="18"/>
      <c r="P339" s="18" t="s">
        <v>26</v>
      </c>
      <c r="Q339" s="22">
        <v>45352</v>
      </c>
      <c r="R339" s="18">
        <v>1179</v>
      </c>
      <c r="S339" s="18"/>
      <c r="T339" s="18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</row>
    <row r="340" spans="1:31" ht="22.5" customHeight="1" x14ac:dyDescent="0.25">
      <c r="A340" s="16">
        <f t="shared" si="16"/>
        <v>1</v>
      </c>
      <c r="B340" s="17">
        <f t="shared" si="15"/>
        <v>19</v>
      </c>
      <c r="C340" s="18" t="s">
        <v>1409</v>
      </c>
      <c r="D340" s="18" t="s">
        <v>1512</v>
      </c>
      <c r="E340" s="19">
        <v>530007964</v>
      </c>
      <c r="F340" s="19" t="s">
        <v>1513</v>
      </c>
      <c r="G340" s="19" t="s">
        <v>1514</v>
      </c>
      <c r="H340" s="19" t="s">
        <v>1515</v>
      </c>
      <c r="I340" s="19">
        <v>89618333091</v>
      </c>
      <c r="J340" s="19" t="s">
        <v>1516</v>
      </c>
      <c r="K340" s="18" t="s">
        <v>25</v>
      </c>
      <c r="L340" s="18">
        <v>21</v>
      </c>
      <c r="M340" s="18">
        <v>19</v>
      </c>
      <c r="N340" s="21">
        <v>95</v>
      </c>
      <c r="O340" s="18"/>
      <c r="P340" s="18" t="s">
        <v>26</v>
      </c>
      <c r="Q340" s="22">
        <v>45352</v>
      </c>
      <c r="R340" s="18">
        <v>1180</v>
      </c>
      <c r="S340" s="18"/>
      <c r="T340" s="18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</row>
    <row r="341" spans="1:31" ht="22.5" customHeight="1" x14ac:dyDescent="0.25">
      <c r="A341" s="16">
        <f t="shared" si="16"/>
        <v>1</v>
      </c>
      <c r="B341" s="17">
        <f t="shared" si="15"/>
        <v>20</v>
      </c>
      <c r="C341" s="18" t="s">
        <v>1409</v>
      </c>
      <c r="D341" s="18" t="s">
        <v>1517</v>
      </c>
      <c r="E341" s="19">
        <v>530007890</v>
      </c>
      <c r="F341" s="19" t="s">
        <v>1518</v>
      </c>
      <c r="G341" s="20">
        <v>34871</v>
      </c>
      <c r="H341" s="19" t="s">
        <v>1519</v>
      </c>
      <c r="I341" s="19">
        <v>89034775576</v>
      </c>
      <c r="J341" s="19" t="s">
        <v>1520</v>
      </c>
      <c r="K341" s="18" t="s">
        <v>25</v>
      </c>
      <c r="L341" s="18">
        <v>30</v>
      </c>
      <c r="M341" s="18">
        <v>27</v>
      </c>
      <c r="N341" s="21">
        <v>169</v>
      </c>
      <c r="O341" s="18"/>
      <c r="P341" s="18" t="s">
        <v>26</v>
      </c>
      <c r="Q341" s="22">
        <v>45352</v>
      </c>
      <c r="R341" s="18">
        <v>1181</v>
      </c>
      <c r="S341" s="18"/>
      <c r="T341" s="18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</row>
    <row r="342" spans="1:31" ht="22.5" customHeight="1" x14ac:dyDescent="0.25">
      <c r="A342" s="16">
        <f t="shared" si="16"/>
        <v>1</v>
      </c>
      <c r="B342" s="17">
        <f t="shared" si="15"/>
        <v>21</v>
      </c>
      <c r="C342" s="18" t="s">
        <v>1409</v>
      </c>
      <c r="D342" s="18" t="s">
        <v>1521</v>
      </c>
      <c r="E342" s="19">
        <v>530007883</v>
      </c>
      <c r="F342" s="19" t="s">
        <v>1522</v>
      </c>
      <c r="G342" s="20">
        <v>29070</v>
      </c>
      <c r="H342" s="19" t="s">
        <v>1523</v>
      </c>
      <c r="I342" s="19">
        <v>89634081513</v>
      </c>
      <c r="J342" s="19" t="s">
        <v>1524</v>
      </c>
      <c r="K342" s="18" t="s">
        <v>25</v>
      </c>
      <c r="L342" s="18">
        <v>20</v>
      </c>
      <c r="M342" s="18">
        <v>17</v>
      </c>
      <c r="N342" s="21">
        <v>56</v>
      </c>
      <c r="O342" s="18"/>
      <c r="P342" s="18" t="s">
        <v>26</v>
      </c>
      <c r="Q342" s="22">
        <v>45352</v>
      </c>
      <c r="R342" s="18">
        <v>1182</v>
      </c>
      <c r="S342" s="18"/>
      <c r="T342" s="18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</row>
    <row r="343" spans="1:31" ht="22.5" customHeight="1" x14ac:dyDescent="0.25">
      <c r="A343" s="16">
        <f t="shared" si="16"/>
        <v>1</v>
      </c>
      <c r="B343" s="17">
        <f t="shared" si="15"/>
        <v>22</v>
      </c>
      <c r="C343" s="18" t="s">
        <v>1409</v>
      </c>
      <c r="D343" s="18" t="s">
        <v>1525</v>
      </c>
      <c r="E343" s="19">
        <v>530007756</v>
      </c>
      <c r="F343" s="19" t="s">
        <v>1526</v>
      </c>
      <c r="G343" s="20">
        <v>32716</v>
      </c>
      <c r="H343" s="19" t="s">
        <v>1527</v>
      </c>
      <c r="I343" s="19">
        <v>89634260166</v>
      </c>
      <c r="J343" s="19" t="s">
        <v>1528</v>
      </c>
      <c r="K343" s="18" t="s">
        <v>25</v>
      </c>
      <c r="L343" s="18">
        <v>11</v>
      </c>
      <c r="M343" s="18">
        <v>9</v>
      </c>
      <c r="N343" s="21">
        <v>44</v>
      </c>
      <c r="O343" s="18"/>
      <c r="P343" s="18" t="s">
        <v>26</v>
      </c>
      <c r="Q343" s="22">
        <v>45352</v>
      </c>
      <c r="R343" s="18">
        <v>1183</v>
      </c>
      <c r="S343" s="18"/>
      <c r="T343" s="18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</row>
    <row r="344" spans="1:31" ht="22.5" customHeight="1" x14ac:dyDescent="0.25">
      <c r="A344" s="16">
        <f t="shared" si="16"/>
        <v>1</v>
      </c>
      <c r="B344" s="17">
        <f t="shared" si="15"/>
        <v>23</v>
      </c>
      <c r="C344" s="18" t="s">
        <v>1409</v>
      </c>
      <c r="D344" s="18" t="s">
        <v>1529</v>
      </c>
      <c r="E344" s="19">
        <v>530006047</v>
      </c>
      <c r="F344" s="19" t="s">
        <v>1530</v>
      </c>
      <c r="G344" s="20">
        <v>30100</v>
      </c>
      <c r="H344" s="19" t="s">
        <v>1531</v>
      </c>
      <c r="I344" s="19">
        <v>9286752595</v>
      </c>
      <c r="J344" s="19" t="s">
        <v>1532</v>
      </c>
      <c r="K344" s="18" t="s">
        <v>25</v>
      </c>
      <c r="L344" s="18">
        <v>73</v>
      </c>
      <c r="M344" s="18">
        <v>67</v>
      </c>
      <c r="N344" s="21">
        <v>441</v>
      </c>
      <c r="O344" s="18"/>
      <c r="P344" s="18" t="s">
        <v>26</v>
      </c>
      <c r="Q344" s="22">
        <v>45352</v>
      </c>
      <c r="R344" s="18">
        <v>1184</v>
      </c>
      <c r="S344" s="18"/>
      <c r="T344" s="18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</row>
    <row r="345" spans="1:31" ht="22.5" customHeight="1" x14ac:dyDescent="0.25">
      <c r="A345" s="16">
        <f t="shared" si="16"/>
        <v>1</v>
      </c>
      <c r="B345" s="17">
        <f t="shared" si="15"/>
        <v>24</v>
      </c>
      <c r="C345" s="18" t="s">
        <v>1409</v>
      </c>
      <c r="D345" s="18" t="s">
        <v>1533</v>
      </c>
      <c r="E345" s="19">
        <v>530008534</v>
      </c>
      <c r="F345" s="19" t="s">
        <v>1534</v>
      </c>
      <c r="G345" s="20">
        <v>28523</v>
      </c>
      <c r="H345" s="19">
        <v>11976994627</v>
      </c>
      <c r="I345" s="19">
        <v>89634111807</v>
      </c>
      <c r="J345" s="19" t="s">
        <v>1535</v>
      </c>
      <c r="K345" s="18" t="s">
        <v>25</v>
      </c>
      <c r="L345" s="18">
        <v>35</v>
      </c>
      <c r="M345" s="18">
        <v>30</v>
      </c>
      <c r="N345" s="21">
        <v>139</v>
      </c>
      <c r="O345" s="18"/>
      <c r="P345" s="18" t="s">
        <v>26</v>
      </c>
      <c r="Q345" s="22">
        <v>45352</v>
      </c>
      <c r="R345" s="18">
        <v>1185</v>
      </c>
      <c r="S345" s="18"/>
      <c r="T345" s="18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</row>
    <row r="346" spans="1:31" ht="22.5" customHeight="1" x14ac:dyDescent="0.25">
      <c r="A346" s="16">
        <f t="shared" si="16"/>
        <v>1</v>
      </c>
      <c r="B346" s="17">
        <f t="shared" si="15"/>
        <v>25</v>
      </c>
      <c r="C346" s="18" t="s">
        <v>1409</v>
      </c>
      <c r="D346" s="18" t="s">
        <v>1536</v>
      </c>
      <c r="E346" s="19">
        <v>530005639</v>
      </c>
      <c r="F346" s="19" t="s">
        <v>1537</v>
      </c>
      <c r="G346" s="20">
        <v>28071</v>
      </c>
      <c r="H346" s="19" t="s">
        <v>1538</v>
      </c>
      <c r="I346" s="50">
        <v>79634150265</v>
      </c>
      <c r="J346" s="19" t="s">
        <v>1539</v>
      </c>
      <c r="K346" s="18" t="s">
        <v>25</v>
      </c>
      <c r="L346" s="18">
        <v>38</v>
      </c>
      <c r="M346" s="18">
        <v>35</v>
      </c>
      <c r="N346" s="21">
        <v>219</v>
      </c>
      <c r="O346" s="18"/>
      <c r="P346" s="18" t="s">
        <v>26</v>
      </c>
      <c r="Q346" s="22">
        <v>45352</v>
      </c>
      <c r="R346" s="18">
        <v>1186</v>
      </c>
      <c r="S346" s="18"/>
      <c r="T346" s="18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</row>
    <row r="347" spans="1:31" ht="22.5" customHeight="1" x14ac:dyDescent="0.25">
      <c r="A347" s="16">
        <f t="shared" si="16"/>
        <v>1</v>
      </c>
      <c r="B347" s="17">
        <f t="shared" si="15"/>
        <v>26</v>
      </c>
      <c r="C347" s="18" t="s">
        <v>1409</v>
      </c>
      <c r="D347" s="18" t="s">
        <v>1540</v>
      </c>
      <c r="E347" s="19">
        <v>530007675</v>
      </c>
      <c r="F347" s="19" t="s">
        <v>1541</v>
      </c>
      <c r="G347" s="20">
        <v>34525</v>
      </c>
      <c r="H347" s="19">
        <v>17503170544</v>
      </c>
      <c r="I347" s="19">
        <v>89634267105</v>
      </c>
      <c r="J347" s="19" t="s">
        <v>1542</v>
      </c>
      <c r="K347" s="18" t="s">
        <v>25</v>
      </c>
      <c r="L347" s="18">
        <v>33</v>
      </c>
      <c r="M347" s="18">
        <v>28</v>
      </c>
      <c r="N347" s="21">
        <v>189</v>
      </c>
      <c r="O347" s="18"/>
      <c r="P347" s="18" t="s">
        <v>26</v>
      </c>
      <c r="Q347" s="22">
        <v>45352</v>
      </c>
      <c r="R347" s="18">
        <v>1187</v>
      </c>
      <c r="S347" s="18"/>
      <c r="T347" s="18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</row>
    <row r="348" spans="1:31" ht="22.5" customHeight="1" x14ac:dyDescent="0.25">
      <c r="A348" s="16">
        <f t="shared" si="16"/>
        <v>1</v>
      </c>
      <c r="B348" s="17">
        <f t="shared" si="15"/>
        <v>27</v>
      </c>
      <c r="C348" s="18" t="s">
        <v>1409</v>
      </c>
      <c r="D348" s="18" t="s">
        <v>1543</v>
      </c>
      <c r="E348" s="19">
        <v>530007700</v>
      </c>
      <c r="F348" s="19" t="s">
        <v>1544</v>
      </c>
      <c r="G348" s="20">
        <v>26686</v>
      </c>
      <c r="H348" s="19" t="s">
        <v>1545</v>
      </c>
      <c r="I348" s="19">
        <v>89674084789</v>
      </c>
      <c r="J348" s="19" t="s">
        <v>1546</v>
      </c>
      <c r="K348" s="18" t="s">
        <v>25</v>
      </c>
      <c r="L348" s="18">
        <v>15</v>
      </c>
      <c r="M348" s="18">
        <v>14</v>
      </c>
      <c r="N348" s="21">
        <v>58</v>
      </c>
      <c r="O348" s="18"/>
      <c r="P348" s="18" t="s">
        <v>26</v>
      </c>
      <c r="Q348" s="22">
        <v>45352</v>
      </c>
      <c r="R348" s="18">
        <v>1188</v>
      </c>
      <c r="S348" s="18"/>
      <c r="T348" s="18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</row>
    <row r="349" spans="1:31" ht="22.5" customHeight="1" x14ac:dyDescent="0.25">
      <c r="A349" s="16">
        <f t="shared" si="16"/>
        <v>1</v>
      </c>
      <c r="B349" s="17">
        <f t="shared" si="15"/>
        <v>28</v>
      </c>
      <c r="C349" s="18" t="s">
        <v>1409</v>
      </c>
      <c r="D349" s="18" t="s">
        <v>1547</v>
      </c>
      <c r="E349" s="19">
        <v>530008492</v>
      </c>
      <c r="F349" s="19" t="s">
        <v>1548</v>
      </c>
      <c r="G349" s="20">
        <v>30870</v>
      </c>
      <c r="H349" s="19" t="s">
        <v>1549</v>
      </c>
      <c r="I349" s="19">
        <v>89640088277</v>
      </c>
      <c r="J349" s="19" t="s">
        <v>1550</v>
      </c>
      <c r="K349" s="18" t="s">
        <v>25</v>
      </c>
      <c r="L349" s="18">
        <v>15</v>
      </c>
      <c r="M349" s="18">
        <v>14</v>
      </c>
      <c r="N349" s="21">
        <v>97</v>
      </c>
      <c r="O349" s="18"/>
      <c r="P349" s="18" t="s">
        <v>26</v>
      </c>
      <c r="Q349" s="22">
        <v>45352</v>
      </c>
      <c r="R349" s="18">
        <v>1189</v>
      </c>
      <c r="S349" s="18"/>
      <c r="T349" s="18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</row>
    <row r="350" spans="1:31" ht="22.5" customHeight="1" x14ac:dyDescent="0.25">
      <c r="A350" s="16">
        <f t="shared" si="16"/>
        <v>1</v>
      </c>
      <c r="B350" s="17">
        <f t="shared" si="15"/>
        <v>29</v>
      </c>
      <c r="C350" s="18" t="s">
        <v>1409</v>
      </c>
      <c r="D350" s="18" t="s">
        <v>1551</v>
      </c>
      <c r="E350" s="19">
        <v>530007241</v>
      </c>
      <c r="F350" s="19" t="s">
        <v>1552</v>
      </c>
      <c r="G350" s="20">
        <v>26387</v>
      </c>
      <c r="H350" s="19">
        <v>6946038392</v>
      </c>
      <c r="I350" s="19">
        <v>89640516865</v>
      </c>
      <c r="J350" s="19" t="s">
        <v>1553</v>
      </c>
      <c r="K350" s="18" t="s">
        <v>25</v>
      </c>
      <c r="L350" s="18">
        <v>13</v>
      </c>
      <c r="M350" s="18">
        <v>13</v>
      </c>
      <c r="N350" s="21">
        <v>33</v>
      </c>
      <c r="O350" s="18"/>
      <c r="P350" s="18" t="s">
        <v>26</v>
      </c>
      <c r="Q350" s="22">
        <v>45352</v>
      </c>
      <c r="R350" s="18">
        <v>1190</v>
      </c>
      <c r="S350" s="18"/>
      <c r="T350" s="18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</row>
    <row r="351" spans="1:31" ht="22.5" customHeight="1" x14ac:dyDescent="0.25">
      <c r="A351" s="16">
        <f t="shared" si="16"/>
        <v>1</v>
      </c>
      <c r="B351" s="17">
        <f t="shared" si="15"/>
        <v>30</v>
      </c>
      <c r="C351" s="18" t="s">
        <v>1409</v>
      </c>
      <c r="D351" s="18" t="s">
        <v>1554</v>
      </c>
      <c r="E351" s="19">
        <v>530007717</v>
      </c>
      <c r="F351" s="19" t="s">
        <v>1555</v>
      </c>
      <c r="G351" s="20">
        <v>22571</v>
      </c>
      <c r="H351" s="19" t="s">
        <v>1556</v>
      </c>
      <c r="I351" s="19">
        <v>89627740275</v>
      </c>
      <c r="J351" s="19" t="s">
        <v>1557</v>
      </c>
      <c r="K351" s="18" t="s">
        <v>25</v>
      </c>
      <c r="L351" s="18">
        <v>17</v>
      </c>
      <c r="M351" s="18">
        <v>15</v>
      </c>
      <c r="N351" s="21">
        <v>34</v>
      </c>
      <c r="O351" s="18"/>
      <c r="P351" s="18" t="s">
        <v>26</v>
      </c>
      <c r="Q351" s="22">
        <v>45352</v>
      </c>
      <c r="R351" s="18">
        <v>1191</v>
      </c>
      <c r="S351" s="18"/>
      <c r="T351" s="18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</row>
    <row r="352" spans="1:31" ht="22.5" customHeight="1" x14ac:dyDescent="0.25">
      <c r="A352" s="16">
        <f t="shared" si="16"/>
        <v>1</v>
      </c>
      <c r="B352" s="17">
        <f t="shared" si="15"/>
        <v>31</v>
      </c>
      <c r="C352" s="18" t="s">
        <v>1409</v>
      </c>
      <c r="D352" s="18" t="s">
        <v>1558</v>
      </c>
      <c r="E352" s="19">
        <v>530007548</v>
      </c>
      <c r="F352" s="19" t="s">
        <v>1559</v>
      </c>
      <c r="G352" s="20">
        <v>26658</v>
      </c>
      <c r="H352" s="19" t="s">
        <v>1560</v>
      </c>
      <c r="I352" s="19">
        <v>89637916740</v>
      </c>
      <c r="J352" s="19" t="s">
        <v>1561</v>
      </c>
      <c r="K352" s="18" t="s">
        <v>25</v>
      </c>
      <c r="L352" s="18">
        <v>24</v>
      </c>
      <c r="M352" s="18">
        <v>22</v>
      </c>
      <c r="N352" s="21">
        <v>96</v>
      </c>
      <c r="O352" s="18"/>
      <c r="P352" s="18" t="s">
        <v>26</v>
      </c>
      <c r="Q352" s="22">
        <v>45352</v>
      </c>
      <c r="R352" s="18">
        <v>1192</v>
      </c>
      <c r="S352" s="18"/>
      <c r="T352" s="18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</row>
    <row r="353" spans="1:31" ht="22.5" customHeight="1" x14ac:dyDescent="0.25">
      <c r="A353" s="16">
        <f t="shared" si="16"/>
        <v>1</v>
      </c>
      <c r="B353" s="17">
        <f t="shared" si="15"/>
        <v>32</v>
      </c>
      <c r="C353" s="18" t="s">
        <v>1409</v>
      </c>
      <c r="D353" s="18" t="s">
        <v>1562</v>
      </c>
      <c r="E353" s="19">
        <v>530006520</v>
      </c>
      <c r="F353" s="19" t="s">
        <v>1563</v>
      </c>
      <c r="G353" s="19" t="s">
        <v>1564</v>
      </c>
      <c r="H353" s="19">
        <v>14876405397</v>
      </c>
      <c r="I353" s="19">
        <v>89640060499</v>
      </c>
      <c r="J353" s="19" t="s">
        <v>1565</v>
      </c>
      <c r="K353" s="18" t="s">
        <v>25</v>
      </c>
      <c r="L353" s="18">
        <v>53</v>
      </c>
      <c r="M353" s="18">
        <v>48</v>
      </c>
      <c r="N353" s="21">
        <v>340</v>
      </c>
      <c r="O353" s="18"/>
      <c r="P353" s="18" t="s">
        <v>26</v>
      </c>
      <c r="Q353" s="22">
        <v>45352</v>
      </c>
      <c r="R353" s="18">
        <v>1193</v>
      </c>
      <c r="S353" s="18"/>
      <c r="T353" s="18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</row>
    <row r="354" spans="1:31" ht="22.5" customHeight="1" x14ac:dyDescent="0.25">
      <c r="A354" s="16">
        <f t="shared" si="16"/>
        <v>1</v>
      </c>
      <c r="B354" s="17">
        <f t="shared" si="15"/>
        <v>33</v>
      </c>
      <c r="C354" s="18" t="s">
        <v>1409</v>
      </c>
      <c r="D354" s="18" t="s">
        <v>1566</v>
      </c>
      <c r="E354" s="19">
        <v>530007347</v>
      </c>
      <c r="F354" s="19" t="s">
        <v>1567</v>
      </c>
      <c r="G354" s="20">
        <v>26435</v>
      </c>
      <c r="H354" s="19">
        <v>6945810195</v>
      </c>
      <c r="I354" s="19">
        <v>89604083403</v>
      </c>
      <c r="J354" s="19" t="s">
        <v>1568</v>
      </c>
      <c r="K354" s="18" t="s">
        <v>25</v>
      </c>
      <c r="L354" s="18">
        <v>16</v>
      </c>
      <c r="M354" s="18">
        <v>16</v>
      </c>
      <c r="N354" s="21">
        <v>42</v>
      </c>
      <c r="O354" s="18"/>
      <c r="P354" s="18" t="s">
        <v>26</v>
      </c>
      <c r="Q354" s="22">
        <v>45352</v>
      </c>
      <c r="R354" s="18">
        <v>1194</v>
      </c>
      <c r="S354" s="18"/>
      <c r="T354" s="18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</row>
    <row r="355" spans="1:31" ht="22.5" customHeight="1" x14ac:dyDescent="0.25">
      <c r="A355" s="16">
        <f t="shared" si="16"/>
        <v>1</v>
      </c>
      <c r="B355" s="17">
        <f t="shared" si="15"/>
        <v>34</v>
      </c>
      <c r="C355" s="18" t="s">
        <v>1409</v>
      </c>
      <c r="D355" s="18" t="s">
        <v>1569</v>
      </c>
      <c r="E355" s="19">
        <v>530007562</v>
      </c>
      <c r="F355" s="19" t="s">
        <v>1570</v>
      </c>
      <c r="G355" s="19" t="s">
        <v>1571</v>
      </c>
      <c r="H355" s="19" t="s">
        <v>1572</v>
      </c>
      <c r="I355" s="19">
        <v>89634016500</v>
      </c>
      <c r="J355" s="19" t="s">
        <v>1573</v>
      </c>
      <c r="K355" s="18" t="s">
        <v>25</v>
      </c>
      <c r="L355" s="18">
        <v>35</v>
      </c>
      <c r="M355" s="18">
        <v>30</v>
      </c>
      <c r="N355" s="21">
        <v>175</v>
      </c>
      <c r="O355" s="18"/>
      <c r="P355" s="18" t="s">
        <v>26</v>
      </c>
      <c r="Q355" s="22">
        <v>45352</v>
      </c>
      <c r="R355" s="18">
        <v>1195</v>
      </c>
      <c r="S355" s="18"/>
      <c r="T355" s="18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</row>
    <row r="356" spans="1:31" ht="22.5" customHeight="1" x14ac:dyDescent="0.25">
      <c r="A356" s="16">
        <f t="shared" si="16"/>
        <v>1</v>
      </c>
      <c r="B356" s="17">
        <f t="shared" si="15"/>
        <v>35</v>
      </c>
      <c r="C356" s="18" t="s">
        <v>1409</v>
      </c>
      <c r="D356" s="18" t="s">
        <v>1574</v>
      </c>
      <c r="E356" s="19">
        <v>530005290</v>
      </c>
      <c r="F356" s="19" t="s">
        <v>1575</v>
      </c>
      <c r="G356" s="20">
        <v>27726</v>
      </c>
      <c r="H356" s="19">
        <v>7606005340</v>
      </c>
      <c r="I356" s="19">
        <v>89604117908</v>
      </c>
      <c r="J356" s="19" t="s">
        <v>1576</v>
      </c>
      <c r="K356" s="18" t="s">
        <v>25</v>
      </c>
      <c r="L356" s="18">
        <v>74</v>
      </c>
      <c r="M356" s="18">
        <v>68</v>
      </c>
      <c r="N356" s="21">
        <v>508</v>
      </c>
      <c r="O356" s="18"/>
      <c r="P356" s="18" t="s">
        <v>26</v>
      </c>
      <c r="Q356" s="22">
        <v>45352</v>
      </c>
      <c r="R356" s="18">
        <v>1196</v>
      </c>
      <c r="S356" s="18"/>
      <c r="T356" s="18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</row>
    <row r="357" spans="1:31" ht="22.5" customHeight="1" x14ac:dyDescent="0.25">
      <c r="A357" s="16">
        <f t="shared" si="16"/>
        <v>1</v>
      </c>
      <c r="B357" s="17">
        <f t="shared" si="15"/>
        <v>36</v>
      </c>
      <c r="C357" s="18" t="s">
        <v>1409</v>
      </c>
      <c r="D357" s="18" t="s">
        <v>1577</v>
      </c>
      <c r="E357" s="19">
        <v>530008566</v>
      </c>
      <c r="F357" s="19" t="s">
        <v>1578</v>
      </c>
      <c r="G357" s="20">
        <v>31413</v>
      </c>
      <c r="H357" s="19" t="s">
        <v>1579</v>
      </c>
      <c r="I357" s="19">
        <v>89285652462</v>
      </c>
      <c r="J357" s="19" t="s">
        <v>1580</v>
      </c>
      <c r="K357" s="18" t="s">
        <v>25</v>
      </c>
      <c r="L357" s="18">
        <v>11</v>
      </c>
      <c r="M357" s="18">
        <v>9</v>
      </c>
      <c r="N357" s="21">
        <v>16</v>
      </c>
      <c r="O357" s="18"/>
      <c r="P357" s="18" t="s">
        <v>26</v>
      </c>
      <c r="Q357" s="22">
        <v>45352</v>
      </c>
      <c r="R357" s="18">
        <v>1197</v>
      </c>
      <c r="S357" s="18"/>
      <c r="T357" s="18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</row>
    <row r="358" spans="1:31" ht="22.5" customHeight="1" x14ac:dyDescent="0.25">
      <c r="A358" s="16">
        <f t="shared" si="16"/>
        <v>1</v>
      </c>
      <c r="B358" s="17">
        <f t="shared" si="15"/>
        <v>37</v>
      </c>
      <c r="C358" s="18" t="s">
        <v>1409</v>
      </c>
      <c r="D358" s="18" t="s">
        <v>1581</v>
      </c>
      <c r="E358" s="19" t="s">
        <v>1582</v>
      </c>
      <c r="F358" s="19" t="s">
        <v>1583</v>
      </c>
      <c r="G358" s="20">
        <v>37914</v>
      </c>
      <c r="H358" s="19" t="s">
        <v>1584</v>
      </c>
      <c r="I358" s="19">
        <v>89338888418</v>
      </c>
      <c r="J358" s="19" t="s">
        <v>1585</v>
      </c>
      <c r="K358" s="18" t="s">
        <v>25</v>
      </c>
      <c r="L358" s="18">
        <v>19</v>
      </c>
      <c r="M358" s="18">
        <v>16</v>
      </c>
      <c r="N358" s="21">
        <v>50</v>
      </c>
      <c r="O358" s="18"/>
      <c r="P358" s="18" t="s">
        <v>26</v>
      </c>
      <c r="Q358" s="22">
        <v>45352</v>
      </c>
      <c r="R358" s="18">
        <v>1198</v>
      </c>
      <c r="S358" s="18"/>
      <c r="T358" s="18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</row>
    <row r="359" spans="1:31" ht="22.5" customHeight="1" x14ac:dyDescent="0.25">
      <c r="A359" s="16">
        <f t="shared" si="16"/>
        <v>1</v>
      </c>
      <c r="B359" s="17">
        <f t="shared" si="15"/>
        <v>38</v>
      </c>
      <c r="C359" s="18" t="s">
        <v>1409</v>
      </c>
      <c r="D359" s="18" t="s">
        <v>1586</v>
      </c>
      <c r="E359" s="19">
        <v>530007844</v>
      </c>
      <c r="F359" s="19" t="s">
        <v>1587</v>
      </c>
      <c r="G359" s="20">
        <v>32313</v>
      </c>
      <c r="H359" s="19">
        <v>14875228699</v>
      </c>
      <c r="I359" s="19">
        <v>89634270790</v>
      </c>
      <c r="J359" s="19" t="s">
        <v>1588</v>
      </c>
      <c r="K359" s="18" t="s">
        <v>25</v>
      </c>
      <c r="L359" s="18">
        <v>33</v>
      </c>
      <c r="M359" s="18">
        <v>27</v>
      </c>
      <c r="N359" s="21">
        <v>204</v>
      </c>
      <c r="O359" s="18"/>
      <c r="P359" s="18" t="s">
        <v>26</v>
      </c>
      <c r="Q359" s="22">
        <v>45352</v>
      </c>
      <c r="R359" s="18">
        <v>1199</v>
      </c>
      <c r="S359" s="18"/>
      <c r="T359" s="18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</row>
    <row r="360" spans="1:31" ht="22.5" customHeight="1" x14ac:dyDescent="0.25">
      <c r="A360" s="16">
        <f t="shared" si="16"/>
        <v>1</v>
      </c>
      <c r="B360" s="17">
        <f t="shared" si="15"/>
        <v>39</v>
      </c>
      <c r="C360" s="18" t="s">
        <v>1409</v>
      </c>
      <c r="D360" s="18" t="s">
        <v>1589</v>
      </c>
      <c r="E360" s="19">
        <v>530005491</v>
      </c>
      <c r="F360" s="19" t="s">
        <v>1590</v>
      </c>
      <c r="G360" s="20">
        <v>32764</v>
      </c>
      <c r="H360" s="19" t="s">
        <v>1591</v>
      </c>
      <c r="I360" s="19">
        <v>9884561950</v>
      </c>
      <c r="J360" s="19" t="s">
        <v>1542</v>
      </c>
      <c r="K360" s="18" t="s">
        <v>25</v>
      </c>
      <c r="L360" s="18">
        <v>62</v>
      </c>
      <c r="M360" s="18">
        <v>58</v>
      </c>
      <c r="N360" s="21">
        <v>301</v>
      </c>
      <c r="O360" s="18"/>
      <c r="P360" s="18" t="s">
        <v>26</v>
      </c>
      <c r="Q360" s="22">
        <v>45352</v>
      </c>
      <c r="R360" s="18">
        <v>1200</v>
      </c>
      <c r="S360" s="18"/>
      <c r="T360" s="18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</row>
    <row r="361" spans="1:31" ht="22.5" customHeight="1" x14ac:dyDescent="0.25">
      <c r="A361" s="16">
        <f t="shared" si="16"/>
        <v>1</v>
      </c>
      <c r="B361" s="17">
        <f t="shared" si="15"/>
        <v>40</v>
      </c>
      <c r="C361" s="18" t="s">
        <v>1409</v>
      </c>
      <c r="D361" s="18" t="s">
        <v>1592</v>
      </c>
      <c r="E361" s="19">
        <v>530008541</v>
      </c>
      <c r="F361" s="19" t="s">
        <v>1593</v>
      </c>
      <c r="G361" s="19" t="s">
        <v>1594</v>
      </c>
      <c r="H361" s="19" t="s">
        <v>1595</v>
      </c>
      <c r="I361" s="19">
        <v>89667415030</v>
      </c>
      <c r="J361" s="19" t="s">
        <v>1596</v>
      </c>
      <c r="K361" s="18" t="s">
        <v>25</v>
      </c>
      <c r="L361" s="18">
        <v>17</v>
      </c>
      <c r="M361" s="18">
        <v>14</v>
      </c>
      <c r="N361" s="21">
        <v>94</v>
      </c>
      <c r="O361" s="18"/>
      <c r="P361" s="18" t="s">
        <v>26</v>
      </c>
      <c r="Q361" s="22">
        <v>45352</v>
      </c>
      <c r="R361" s="18">
        <v>1201</v>
      </c>
      <c r="S361" s="18"/>
      <c r="T361" s="18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</row>
    <row r="362" spans="1:31" ht="22.5" customHeight="1" x14ac:dyDescent="0.25">
      <c r="A362" s="16">
        <f t="shared" si="16"/>
        <v>1</v>
      </c>
      <c r="B362" s="17">
        <f t="shared" si="15"/>
        <v>41</v>
      </c>
      <c r="C362" s="18" t="s">
        <v>1409</v>
      </c>
      <c r="D362" s="18" t="s">
        <v>1597</v>
      </c>
      <c r="E362" s="19">
        <v>530008559</v>
      </c>
      <c r="F362" s="19" t="s">
        <v>1598</v>
      </c>
      <c r="G362" s="20">
        <v>26411</v>
      </c>
      <c r="H362" s="19" t="s">
        <v>1599</v>
      </c>
      <c r="I362" s="19">
        <v>89285058078</v>
      </c>
      <c r="J362" s="19" t="s">
        <v>1600</v>
      </c>
      <c r="K362" s="18" t="s">
        <v>25</v>
      </c>
      <c r="L362" s="18">
        <v>16</v>
      </c>
      <c r="M362" s="18">
        <v>16</v>
      </c>
      <c r="N362" s="21">
        <v>43</v>
      </c>
      <c r="O362" s="18"/>
      <c r="P362" s="18" t="s">
        <v>26</v>
      </c>
      <c r="Q362" s="22">
        <v>45352</v>
      </c>
      <c r="R362" s="18">
        <v>1202</v>
      </c>
      <c r="S362" s="18"/>
      <c r="T362" s="18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</row>
    <row r="363" spans="1:31" ht="22.5" customHeight="1" x14ac:dyDescent="0.25">
      <c r="A363" s="16">
        <f t="shared" si="16"/>
        <v>1</v>
      </c>
      <c r="B363" s="17">
        <f t="shared" si="15"/>
        <v>42</v>
      </c>
      <c r="C363" s="18" t="s">
        <v>1409</v>
      </c>
      <c r="D363" s="18" t="s">
        <v>1601</v>
      </c>
      <c r="E363" s="19">
        <v>530007869</v>
      </c>
      <c r="F363" s="19" t="s">
        <v>1602</v>
      </c>
      <c r="G363" s="20">
        <v>26459</v>
      </c>
      <c r="H363" s="19" t="s">
        <v>1603</v>
      </c>
      <c r="I363" s="19">
        <v>89679389591</v>
      </c>
      <c r="J363" s="19" t="s">
        <v>1604</v>
      </c>
      <c r="K363" s="18" t="s">
        <v>25</v>
      </c>
      <c r="L363" s="18">
        <v>16</v>
      </c>
      <c r="M363" s="18">
        <v>15</v>
      </c>
      <c r="N363" s="21">
        <v>66</v>
      </c>
      <c r="O363" s="18"/>
      <c r="P363" s="18" t="s">
        <v>26</v>
      </c>
      <c r="Q363" s="22">
        <v>45352</v>
      </c>
      <c r="R363" s="18">
        <v>1203</v>
      </c>
      <c r="S363" s="18"/>
      <c r="T363" s="18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</row>
    <row r="364" spans="1:31" ht="22.5" customHeight="1" x14ac:dyDescent="0.25">
      <c r="A364" s="16">
        <f t="shared" si="16"/>
        <v>1</v>
      </c>
      <c r="B364" s="17">
        <f t="shared" si="15"/>
        <v>43</v>
      </c>
      <c r="C364" s="18" t="s">
        <v>1409</v>
      </c>
      <c r="D364" s="18" t="s">
        <v>1605</v>
      </c>
      <c r="E364" s="19">
        <v>530007690</v>
      </c>
      <c r="F364" s="19" t="s">
        <v>1606</v>
      </c>
      <c r="G364" s="20">
        <v>30193</v>
      </c>
      <c r="H364" s="19" t="s">
        <v>1607</v>
      </c>
      <c r="I364" s="19">
        <v>9840145666</v>
      </c>
      <c r="J364" s="19" t="s">
        <v>1608</v>
      </c>
      <c r="K364" s="18" t="s">
        <v>25</v>
      </c>
      <c r="L364" s="18">
        <v>41</v>
      </c>
      <c r="M364" s="18">
        <v>37</v>
      </c>
      <c r="N364" s="21">
        <v>144</v>
      </c>
      <c r="O364" s="18"/>
      <c r="P364" s="18" t="s">
        <v>26</v>
      </c>
      <c r="Q364" s="22">
        <v>45352</v>
      </c>
      <c r="R364" s="18">
        <v>1204</v>
      </c>
      <c r="S364" s="18"/>
      <c r="T364" s="18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</row>
    <row r="365" spans="1:31" ht="22.5" customHeight="1" x14ac:dyDescent="0.25">
      <c r="A365" s="16">
        <f t="shared" si="16"/>
        <v>1</v>
      </c>
      <c r="B365" s="17">
        <f t="shared" si="15"/>
        <v>44</v>
      </c>
      <c r="C365" s="18" t="s">
        <v>1409</v>
      </c>
      <c r="D365" s="18" t="s">
        <v>1609</v>
      </c>
      <c r="E365" s="19">
        <v>542015328</v>
      </c>
      <c r="F365" s="19" t="s">
        <v>1610</v>
      </c>
      <c r="G365" s="20">
        <v>25436</v>
      </c>
      <c r="H365" s="19" t="s">
        <v>1611</v>
      </c>
      <c r="I365" s="19">
        <v>89604245924</v>
      </c>
      <c r="J365" s="19" t="s">
        <v>1612</v>
      </c>
      <c r="K365" s="18" t="s">
        <v>25</v>
      </c>
      <c r="L365" s="18">
        <v>32</v>
      </c>
      <c r="M365" s="18">
        <v>28</v>
      </c>
      <c r="N365" s="21">
        <v>92</v>
      </c>
      <c r="O365" s="18"/>
      <c r="P365" s="18" t="s">
        <v>26</v>
      </c>
      <c r="Q365" s="22">
        <v>45352</v>
      </c>
      <c r="R365" s="18">
        <v>1205</v>
      </c>
      <c r="S365" s="18"/>
      <c r="T365" s="18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</row>
    <row r="366" spans="1:31" ht="22.5" customHeight="1" x14ac:dyDescent="0.25">
      <c r="A366" s="16">
        <f t="shared" si="16"/>
        <v>1</v>
      </c>
      <c r="B366" s="17">
        <f t="shared" si="15"/>
        <v>45</v>
      </c>
      <c r="C366" s="18" t="s">
        <v>1409</v>
      </c>
      <c r="D366" s="18" t="s">
        <v>1613</v>
      </c>
      <c r="E366" s="19">
        <v>530008132</v>
      </c>
      <c r="F366" s="19" t="s">
        <v>1614</v>
      </c>
      <c r="G366" s="20">
        <v>33523</v>
      </c>
      <c r="H366" s="19" t="s">
        <v>1615</v>
      </c>
      <c r="I366" s="19">
        <v>9960629491</v>
      </c>
      <c r="J366" s="19" t="s">
        <v>1616</v>
      </c>
      <c r="K366" s="18" t="s">
        <v>25</v>
      </c>
      <c r="L366" s="18">
        <v>20</v>
      </c>
      <c r="M366" s="18">
        <v>18</v>
      </c>
      <c r="N366" s="21">
        <v>80</v>
      </c>
      <c r="O366" s="18"/>
      <c r="P366" s="18" t="s">
        <v>26</v>
      </c>
      <c r="Q366" s="22">
        <v>45352</v>
      </c>
      <c r="R366" s="18">
        <v>1206</v>
      </c>
      <c r="S366" s="18"/>
      <c r="T366" s="18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</row>
    <row r="367" spans="1:31" ht="22.5" customHeight="1" x14ac:dyDescent="0.25">
      <c r="A367" s="16">
        <f t="shared" si="16"/>
        <v>1</v>
      </c>
      <c r="B367" s="17">
        <f t="shared" si="15"/>
        <v>46</v>
      </c>
      <c r="C367" s="18" t="s">
        <v>1409</v>
      </c>
      <c r="D367" s="18" t="s">
        <v>1617</v>
      </c>
      <c r="E367" s="24" t="s">
        <v>1618</v>
      </c>
      <c r="F367" s="19" t="s">
        <v>1619</v>
      </c>
      <c r="G367" s="24" t="s">
        <v>1620</v>
      </c>
      <c r="H367" s="24" t="s">
        <v>1621</v>
      </c>
      <c r="I367" s="24" t="s">
        <v>1622</v>
      </c>
      <c r="J367" s="19" t="s">
        <v>1623</v>
      </c>
      <c r="K367" s="18" t="s">
        <v>25</v>
      </c>
      <c r="L367" s="18">
        <v>18</v>
      </c>
      <c r="M367" s="18">
        <v>17</v>
      </c>
      <c r="N367" s="21">
        <v>73</v>
      </c>
      <c r="O367" s="18"/>
      <c r="P367" s="18" t="s">
        <v>26</v>
      </c>
      <c r="Q367" s="22">
        <v>45352</v>
      </c>
      <c r="R367" s="18">
        <v>1207</v>
      </c>
      <c r="S367" s="18"/>
      <c r="T367" s="18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</row>
    <row r="368" spans="1:31" ht="22.5" customHeight="1" x14ac:dyDescent="0.25">
      <c r="A368" s="16">
        <f t="shared" si="16"/>
        <v>1</v>
      </c>
      <c r="B368" s="17">
        <f t="shared" si="15"/>
        <v>47</v>
      </c>
      <c r="C368" s="18" t="s">
        <v>1409</v>
      </c>
      <c r="D368" s="18" t="s">
        <v>1624</v>
      </c>
      <c r="E368" s="19">
        <v>542015328</v>
      </c>
      <c r="F368" s="19" t="s">
        <v>1625</v>
      </c>
      <c r="G368" s="20">
        <v>33199</v>
      </c>
      <c r="H368" s="19">
        <v>15872664914</v>
      </c>
      <c r="I368" s="19">
        <v>89298824574</v>
      </c>
      <c r="J368" s="19" t="s">
        <v>1626</v>
      </c>
      <c r="K368" s="18" t="s">
        <v>25</v>
      </c>
      <c r="L368" s="18">
        <v>27</v>
      </c>
      <c r="M368" s="18">
        <v>24</v>
      </c>
      <c r="N368" s="21">
        <v>108</v>
      </c>
      <c r="O368" s="18"/>
      <c r="P368" s="18" t="s">
        <v>26</v>
      </c>
      <c r="Q368" s="22">
        <v>45352</v>
      </c>
      <c r="R368" s="18">
        <v>1208</v>
      </c>
      <c r="S368" s="18"/>
      <c r="T368" s="18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</row>
    <row r="369" spans="1:31" ht="22.5" customHeight="1" x14ac:dyDescent="0.25">
      <c r="A369" s="16">
        <f t="shared" si="16"/>
        <v>1</v>
      </c>
      <c r="B369" s="17">
        <f t="shared" si="15"/>
        <v>48</v>
      </c>
      <c r="C369" s="30" t="s">
        <v>1409</v>
      </c>
      <c r="D369" s="31" t="s">
        <v>6199</v>
      </c>
      <c r="E369" s="32"/>
      <c r="F369" s="33" t="s">
        <v>6249</v>
      </c>
      <c r="G369" s="32"/>
      <c r="H369" s="32"/>
      <c r="I369" s="34" t="s">
        <v>6302</v>
      </c>
      <c r="J369" s="34" t="s">
        <v>6303</v>
      </c>
      <c r="K369" s="32"/>
      <c r="L369" s="32"/>
      <c r="M369" s="32"/>
      <c r="N369" s="32"/>
      <c r="O369" s="32"/>
      <c r="P369" s="18" t="s">
        <v>26</v>
      </c>
      <c r="Q369" s="22">
        <v>45352</v>
      </c>
      <c r="R369" s="18">
        <v>1209</v>
      </c>
      <c r="S369" s="32"/>
      <c r="T369" s="3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</row>
    <row r="370" spans="1:31" ht="22.5" customHeight="1" x14ac:dyDescent="0.25">
      <c r="A370" s="16">
        <f t="shared" si="16"/>
        <v>0</v>
      </c>
      <c r="B370" s="17">
        <f t="shared" si="15"/>
        <v>49</v>
      </c>
      <c r="C370" s="18" t="s">
        <v>1627</v>
      </c>
      <c r="D370" s="18" t="s">
        <v>1628</v>
      </c>
      <c r="E370" s="19">
        <v>535003650</v>
      </c>
      <c r="F370" s="19" t="s">
        <v>1629</v>
      </c>
      <c r="G370" s="24" t="s">
        <v>1630</v>
      </c>
      <c r="H370" s="24" t="s">
        <v>1631</v>
      </c>
      <c r="I370" s="24" t="s">
        <v>1632</v>
      </c>
      <c r="J370" s="19" t="s">
        <v>1633</v>
      </c>
      <c r="K370" s="18" t="s">
        <v>25</v>
      </c>
      <c r="L370" s="18">
        <v>19</v>
      </c>
      <c r="M370" s="18">
        <v>17</v>
      </c>
      <c r="N370" s="21">
        <v>50</v>
      </c>
      <c r="O370" s="18"/>
      <c r="P370" s="18" t="s">
        <v>26</v>
      </c>
      <c r="Q370" s="22">
        <v>45352</v>
      </c>
      <c r="R370" s="18">
        <v>1328</v>
      </c>
      <c r="S370" s="18"/>
      <c r="T370" s="18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</row>
    <row r="371" spans="1:31" ht="22.5" customHeight="1" x14ac:dyDescent="0.25">
      <c r="A371" s="16">
        <f t="shared" si="16"/>
        <v>0</v>
      </c>
      <c r="B371" s="17">
        <f t="shared" si="15"/>
        <v>50</v>
      </c>
      <c r="C371" s="18" t="s">
        <v>1627</v>
      </c>
      <c r="D371" s="18" t="s">
        <v>1634</v>
      </c>
      <c r="E371" s="19">
        <v>529908330</v>
      </c>
      <c r="F371" s="19" t="s">
        <v>1635</v>
      </c>
      <c r="G371" s="24" t="s">
        <v>1636</v>
      </c>
      <c r="H371" s="24" t="s">
        <v>1637</v>
      </c>
      <c r="I371" s="24" t="s">
        <v>1638</v>
      </c>
      <c r="J371" s="19" t="s">
        <v>1639</v>
      </c>
      <c r="K371" s="18" t="s">
        <v>25</v>
      </c>
      <c r="L371" s="18">
        <v>1</v>
      </c>
      <c r="M371" s="18">
        <v>1</v>
      </c>
      <c r="N371" s="21">
        <v>2</v>
      </c>
      <c r="O371" s="18"/>
      <c r="P371" s="18" t="s">
        <v>26</v>
      </c>
      <c r="Q371" s="22">
        <v>45352</v>
      </c>
      <c r="R371" s="18">
        <v>1329</v>
      </c>
      <c r="S371" s="18"/>
      <c r="T371" s="18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</row>
    <row r="372" spans="1:31" ht="22.5" customHeight="1" x14ac:dyDescent="0.25">
      <c r="A372" s="16">
        <f t="shared" si="16"/>
        <v>0</v>
      </c>
      <c r="B372" s="17">
        <f t="shared" si="15"/>
        <v>51</v>
      </c>
      <c r="C372" s="18" t="s">
        <v>1627</v>
      </c>
      <c r="D372" s="18" t="s">
        <v>1640</v>
      </c>
      <c r="E372" s="19">
        <v>535003716</v>
      </c>
      <c r="F372" s="19" t="s">
        <v>1641</v>
      </c>
      <c r="G372" s="24" t="s">
        <v>1642</v>
      </c>
      <c r="H372" s="24" t="s">
        <v>1643</v>
      </c>
      <c r="I372" s="24" t="s">
        <v>1644</v>
      </c>
      <c r="J372" s="19" t="s">
        <v>1645</v>
      </c>
      <c r="K372" s="18" t="s">
        <v>25</v>
      </c>
      <c r="L372" s="18">
        <v>1</v>
      </c>
      <c r="M372" s="18">
        <v>1</v>
      </c>
      <c r="N372" s="21">
        <v>3</v>
      </c>
      <c r="O372" s="18"/>
      <c r="P372" s="18" t="s">
        <v>26</v>
      </c>
      <c r="Q372" s="22">
        <v>45352</v>
      </c>
      <c r="R372" s="18">
        <v>1330</v>
      </c>
      <c r="S372" s="18"/>
      <c r="T372" s="18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</row>
    <row r="373" spans="1:31" ht="22.5" customHeight="1" x14ac:dyDescent="0.25">
      <c r="A373" s="16">
        <f t="shared" si="16"/>
        <v>0</v>
      </c>
      <c r="B373" s="17">
        <f t="shared" si="15"/>
        <v>52</v>
      </c>
      <c r="C373" s="18" t="s">
        <v>1627</v>
      </c>
      <c r="D373" s="18" t="s">
        <v>1646</v>
      </c>
      <c r="E373" s="19">
        <v>535003882</v>
      </c>
      <c r="F373" s="19" t="s">
        <v>1647</v>
      </c>
      <c r="G373" s="20">
        <v>34032</v>
      </c>
      <c r="H373" s="19">
        <v>14940080354</v>
      </c>
      <c r="I373" s="19">
        <v>89696696805</v>
      </c>
      <c r="J373" s="19" t="s">
        <v>1648</v>
      </c>
      <c r="K373" s="18" t="s">
        <v>25</v>
      </c>
      <c r="L373" s="18">
        <v>16</v>
      </c>
      <c r="M373" s="18">
        <v>13</v>
      </c>
      <c r="N373" s="21">
        <v>76</v>
      </c>
      <c r="O373" s="18"/>
      <c r="P373" s="18" t="s">
        <v>26</v>
      </c>
      <c r="Q373" s="22">
        <v>45352</v>
      </c>
      <c r="R373" s="18">
        <v>1331</v>
      </c>
      <c r="S373" s="18"/>
      <c r="T373" s="18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</row>
    <row r="374" spans="1:31" ht="22.5" customHeight="1" x14ac:dyDescent="0.25">
      <c r="A374" s="16">
        <f t="shared" si="16"/>
        <v>0</v>
      </c>
      <c r="B374" s="17">
        <f t="shared" si="15"/>
        <v>53</v>
      </c>
      <c r="C374" s="18" t="s">
        <v>1627</v>
      </c>
      <c r="D374" s="18" t="s">
        <v>1649</v>
      </c>
      <c r="E374" s="19">
        <v>535003635</v>
      </c>
      <c r="F374" s="19" t="s">
        <v>1650</v>
      </c>
      <c r="G374" s="24" t="s">
        <v>1651</v>
      </c>
      <c r="H374" s="24" t="s">
        <v>1652</v>
      </c>
      <c r="I374" s="24" t="s">
        <v>1653</v>
      </c>
      <c r="J374" s="19" t="s">
        <v>1654</v>
      </c>
      <c r="K374" s="18" t="s">
        <v>25</v>
      </c>
      <c r="L374" s="18">
        <v>30</v>
      </c>
      <c r="M374" s="18">
        <v>25</v>
      </c>
      <c r="N374" s="21">
        <v>139</v>
      </c>
      <c r="O374" s="18"/>
      <c r="P374" s="18" t="s">
        <v>26</v>
      </c>
      <c r="Q374" s="22">
        <v>45352</v>
      </c>
      <c r="R374" s="18">
        <v>1332</v>
      </c>
      <c r="S374" s="18"/>
      <c r="T374" s="18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</row>
    <row r="375" spans="1:31" ht="22.5" customHeight="1" x14ac:dyDescent="0.25">
      <c r="A375" s="16">
        <f t="shared" si="16"/>
        <v>0</v>
      </c>
      <c r="B375" s="17">
        <f t="shared" si="15"/>
        <v>54</v>
      </c>
      <c r="C375" s="18" t="s">
        <v>1627</v>
      </c>
      <c r="D375" s="18" t="s">
        <v>1655</v>
      </c>
      <c r="E375" s="19">
        <v>535003850</v>
      </c>
      <c r="F375" s="19" t="s">
        <v>1656</v>
      </c>
      <c r="G375" s="24" t="s">
        <v>1657</v>
      </c>
      <c r="H375" s="24" t="s">
        <v>1658</v>
      </c>
      <c r="I375" s="24" t="s">
        <v>1659</v>
      </c>
      <c r="J375" s="19" t="s">
        <v>1660</v>
      </c>
      <c r="K375" s="18" t="s">
        <v>25</v>
      </c>
      <c r="L375" s="18">
        <v>4</v>
      </c>
      <c r="M375" s="18">
        <v>4</v>
      </c>
      <c r="N375" s="21">
        <v>7</v>
      </c>
      <c r="O375" s="18"/>
      <c r="P375" s="18" t="s">
        <v>26</v>
      </c>
      <c r="Q375" s="22">
        <v>45352</v>
      </c>
      <c r="R375" s="18">
        <v>1333</v>
      </c>
      <c r="S375" s="18"/>
      <c r="T375" s="18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</row>
    <row r="376" spans="1:31" ht="22.5" customHeight="1" x14ac:dyDescent="0.25">
      <c r="A376" s="16">
        <f t="shared" si="16"/>
        <v>0</v>
      </c>
      <c r="B376" s="17">
        <f t="shared" si="15"/>
        <v>55</v>
      </c>
      <c r="C376" s="18" t="s">
        <v>1627</v>
      </c>
      <c r="D376" s="18" t="s">
        <v>1661</v>
      </c>
      <c r="E376" s="19">
        <v>535003900</v>
      </c>
      <c r="F376" s="19" t="s">
        <v>1662</v>
      </c>
      <c r="G376" s="20">
        <v>25463</v>
      </c>
      <c r="H376" s="19" t="s">
        <v>1663</v>
      </c>
      <c r="I376" s="19">
        <v>9288691108</v>
      </c>
      <c r="J376" s="19" t="s">
        <v>1664</v>
      </c>
      <c r="K376" s="18" t="s">
        <v>25</v>
      </c>
      <c r="L376" s="18">
        <v>25</v>
      </c>
      <c r="M376" s="18">
        <v>21</v>
      </c>
      <c r="N376" s="21">
        <v>168</v>
      </c>
      <c r="O376" s="18"/>
      <c r="P376" s="18" t="s">
        <v>26</v>
      </c>
      <c r="Q376" s="22">
        <v>45352</v>
      </c>
      <c r="R376" s="18">
        <v>1334</v>
      </c>
      <c r="S376" s="18"/>
      <c r="T376" s="18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</row>
    <row r="377" spans="1:31" ht="22.5" customHeight="1" x14ac:dyDescent="0.25">
      <c r="A377" s="16">
        <f t="shared" si="16"/>
        <v>0</v>
      </c>
      <c r="B377" s="17">
        <f t="shared" si="15"/>
        <v>56</v>
      </c>
      <c r="C377" s="18" t="s">
        <v>1627</v>
      </c>
      <c r="D377" s="18" t="s">
        <v>1665</v>
      </c>
      <c r="E377" s="19">
        <v>535003787</v>
      </c>
      <c r="F377" s="19" t="s">
        <v>1666</v>
      </c>
      <c r="G377" s="24" t="s">
        <v>1667</v>
      </c>
      <c r="H377" s="24" t="s">
        <v>1668</v>
      </c>
      <c r="I377" s="24" t="s">
        <v>1669</v>
      </c>
      <c r="J377" s="19" t="s">
        <v>1670</v>
      </c>
      <c r="K377" s="18" t="s">
        <v>25</v>
      </c>
      <c r="L377" s="18">
        <v>5</v>
      </c>
      <c r="M377" s="18">
        <v>5</v>
      </c>
      <c r="N377" s="21">
        <v>13</v>
      </c>
      <c r="O377" s="18"/>
      <c r="P377" s="18" t="s">
        <v>26</v>
      </c>
      <c r="Q377" s="22">
        <v>45352</v>
      </c>
      <c r="R377" s="18">
        <v>1335</v>
      </c>
      <c r="S377" s="18"/>
      <c r="T377" s="18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</row>
    <row r="378" spans="1:31" ht="22.5" customHeight="1" x14ac:dyDescent="0.25">
      <c r="A378" s="16">
        <f t="shared" si="16"/>
        <v>0</v>
      </c>
      <c r="B378" s="17">
        <f t="shared" si="15"/>
        <v>57</v>
      </c>
      <c r="C378" s="18" t="s">
        <v>1627</v>
      </c>
      <c r="D378" s="18" t="s">
        <v>1671</v>
      </c>
      <c r="E378" s="19">
        <v>535003762</v>
      </c>
      <c r="F378" s="19" t="s">
        <v>1672</v>
      </c>
      <c r="G378" s="20">
        <v>26602</v>
      </c>
      <c r="H378" s="19">
        <v>11292242523</v>
      </c>
      <c r="I378" s="19">
        <v>9634277706</v>
      </c>
      <c r="J378" s="19" t="s">
        <v>1673</v>
      </c>
      <c r="K378" s="18" t="s">
        <v>25</v>
      </c>
      <c r="L378" s="18">
        <v>23</v>
      </c>
      <c r="M378" s="18">
        <v>17</v>
      </c>
      <c r="N378" s="21">
        <v>93</v>
      </c>
      <c r="O378" s="18"/>
      <c r="P378" s="18" t="s">
        <v>26</v>
      </c>
      <c r="Q378" s="22">
        <v>45352</v>
      </c>
      <c r="R378" s="18">
        <v>1336</v>
      </c>
      <c r="S378" s="18"/>
      <c r="T378" s="18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</row>
    <row r="379" spans="1:31" ht="22.5" customHeight="1" x14ac:dyDescent="0.25">
      <c r="A379" s="16">
        <f t="shared" si="16"/>
        <v>0</v>
      </c>
      <c r="B379" s="17">
        <f t="shared" si="15"/>
        <v>58</v>
      </c>
      <c r="C379" s="18" t="s">
        <v>1627</v>
      </c>
      <c r="D379" s="18" t="s">
        <v>1674</v>
      </c>
      <c r="E379" s="19">
        <v>535003709</v>
      </c>
      <c r="F379" s="19" t="s">
        <v>1675</v>
      </c>
      <c r="G379" s="20">
        <v>26121</v>
      </c>
      <c r="H379" s="19">
        <v>7207550443</v>
      </c>
      <c r="I379" s="19">
        <v>79634209160</v>
      </c>
      <c r="J379" s="19" t="s">
        <v>1676</v>
      </c>
      <c r="K379" s="18" t="s">
        <v>25</v>
      </c>
      <c r="L379" s="18">
        <v>19</v>
      </c>
      <c r="M379" s="18">
        <v>17</v>
      </c>
      <c r="N379" s="21">
        <v>71</v>
      </c>
      <c r="O379" s="18"/>
      <c r="P379" s="18" t="s">
        <v>26</v>
      </c>
      <c r="Q379" s="22">
        <v>45352</v>
      </c>
      <c r="R379" s="18">
        <v>1337</v>
      </c>
      <c r="S379" s="18"/>
      <c r="T379" s="18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</row>
    <row r="380" spans="1:31" ht="22.5" customHeight="1" x14ac:dyDescent="0.25">
      <c r="A380" s="16">
        <f t="shared" si="16"/>
        <v>0</v>
      </c>
      <c r="B380" s="17">
        <f t="shared" si="15"/>
        <v>59</v>
      </c>
      <c r="C380" s="18" t="s">
        <v>1627</v>
      </c>
      <c r="D380" s="18" t="s">
        <v>1677</v>
      </c>
      <c r="E380" s="19">
        <v>535003674</v>
      </c>
      <c r="F380" s="19" t="s">
        <v>1678</v>
      </c>
      <c r="G380" s="20">
        <v>28147</v>
      </c>
      <c r="H380" s="19" t="s">
        <v>1679</v>
      </c>
      <c r="I380" s="19">
        <v>89674050752</v>
      </c>
      <c r="J380" s="19" t="s">
        <v>1680</v>
      </c>
      <c r="K380" s="18" t="s">
        <v>25</v>
      </c>
      <c r="L380" s="18">
        <v>19</v>
      </c>
      <c r="M380" s="18">
        <v>14</v>
      </c>
      <c r="N380" s="21">
        <v>93</v>
      </c>
      <c r="O380" s="18"/>
      <c r="P380" s="18" t="s">
        <v>26</v>
      </c>
      <c r="Q380" s="22">
        <v>45352</v>
      </c>
      <c r="R380" s="18">
        <v>1338</v>
      </c>
      <c r="S380" s="18"/>
      <c r="T380" s="18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</row>
    <row r="381" spans="1:31" ht="22.5" customHeight="1" x14ac:dyDescent="0.25">
      <c r="A381" s="16">
        <f t="shared" si="16"/>
        <v>0</v>
      </c>
      <c r="B381" s="17">
        <f t="shared" si="15"/>
        <v>60</v>
      </c>
      <c r="C381" s="18" t="s">
        <v>1627</v>
      </c>
      <c r="D381" s="18" t="s">
        <v>1681</v>
      </c>
      <c r="E381" s="19">
        <v>535003730</v>
      </c>
      <c r="F381" s="19" t="s">
        <v>1682</v>
      </c>
      <c r="G381" s="24" t="s">
        <v>1683</v>
      </c>
      <c r="H381" s="24" t="s">
        <v>1684</v>
      </c>
      <c r="I381" s="24" t="s">
        <v>1685</v>
      </c>
      <c r="J381" s="19" t="s">
        <v>1686</v>
      </c>
      <c r="K381" s="18" t="s">
        <v>25</v>
      </c>
      <c r="L381" s="18">
        <v>18</v>
      </c>
      <c r="M381" s="18">
        <v>16</v>
      </c>
      <c r="N381" s="21">
        <v>61</v>
      </c>
      <c r="O381" s="18"/>
      <c r="P381" s="18" t="s">
        <v>26</v>
      </c>
      <c r="Q381" s="22">
        <v>45352</v>
      </c>
      <c r="R381" s="18">
        <v>1339</v>
      </c>
      <c r="S381" s="18"/>
      <c r="T381" s="18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</row>
    <row r="382" spans="1:31" ht="22.5" customHeight="1" x14ac:dyDescent="0.25">
      <c r="A382" s="16">
        <f t="shared" si="16"/>
        <v>0</v>
      </c>
      <c r="B382" s="17">
        <f t="shared" si="15"/>
        <v>61</v>
      </c>
      <c r="C382" s="18" t="s">
        <v>1627</v>
      </c>
      <c r="D382" s="18" t="s">
        <v>1687</v>
      </c>
      <c r="E382" s="19">
        <v>535003642</v>
      </c>
      <c r="F382" s="19" t="s">
        <v>1688</v>
      </c>
      <c r="G382" s="24" t="s">
        <v>1689</v>
      </c>
      <c r="H382" s="24" t="s">
        <v>1690</v>
      </c>
      <c r="I382" s="24" t="s">
        <v>1691</v>
      </c>
      <c r="J382" s="19" t="s">
        <v>1692</v>
      </c>
      <c r="K382" s="18" t="s">
        <v>25</v>
      </c>
      <c r="L382" s="18">
        <v>21</v>
      </c>
      <c r="M382" s="18">
        <v>15</v>
      </c>
      <c r="N382" s="21">
        <v>78</v>
      </c>
      <c r="O382" s="18"/>
      <c r="P382" s="18" t="s">
        <v>26</v>
      </c>
      <c r="Q382" s="22">
        <v>45352</v>
      </c>
      <c r="R382" s="18">
        <v>1340</v>
      </c>
      <c r="S382" s="18"/>
      <c r="T382" s="18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</row>
    <row r="383" spans="1:31" ht="22.5" customHeight="1" x14ac:dyDescent="0.25">
      <c r="A383" s="16">
        <f t="shared" si="16"/>
        <v>0</v>
      </c>
      <c r="B383" s="17">
        <f t="shared" si="15"/>
        <v>62</v>
      </c>
      <c r="C383" s="18" t="s">
        <v>1627</v>
      </c>
      <c r="D383" s="18" t="s">
        <v>1693</v>
      </c>
      <c r="E383" s="19">
        <v>535003681</v>
      </c>
      <c r="F383" s="19" t="s">
        <v>1694</v>
      </c>
      <c r="G383" s="20">
        <v>34351</v>
      </c>
      <c r="H383" s="19" t="s">
        <v>1695</v>
      </c>
      <c r="I383" s="19">
        <v>9896533601</v>
      </c>
      <c r="J383" s="19" t="s">
        <v>1696</v>
      </c>
      <c r="K383" s="18" t="s">
        <v>25</v>
      </c>
      <c r="L383" s="18">
        <v>15</v>
      </c>
      <c r="M383" s="18">
        <v>10</v>
      </c>
      <c r="N383" s="21">
        <v>50</v>
      </c>
      <c r="O383" s="18"/>
      <c r="P383" s="18" t="s">
        <v>26</v>
      </c>
      <c r="Q383" s="22">
        <v>45352</v>
      </c>
      <c r="R383" s="18">
        <v>1341</v>
      </c>
      <c r="S383" s="18"/>
      <c r="T383" s="18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</row>
    <row r="384" spans="1:31" ht="22.5" customHeight="1" x14ac:dyDescent="0.25">
      <c r="A384" s="16">
        <f t="shared" si="16"/>
        <v>0</v>
      </c>
      <c r="B384" s="17">
        <f t="shared" si="15"/>
        <v>63</v>
      </c>
      <c r="C384" s="18" t="s">
        <v>1627</v>
      </c>
      <c r="D384" s="18" t="s">
        <v>1697</v>
      </c>
      <c r="E384" s="19">
        <v>535003794</v>
      </c>
      <c r="F384" s="19" t="s">
        <v>1698</v>
      </c>
      <c r="G384" s="24" t="s">
        <v>1699</v>
      </c>
      <c r="H384" s="24" t="s">
        <v>1700</v>
      </c>
      <c r="I384" s="24" t="s">
        <v>1701</v>
      </c>
      <c r="J384" s="19" t="s">
        <v>1702</v>
      </c>
      <c r="K384" s="18" t="s">
        <v>25</v>
      </c>
      <c r="L384" s="18">
        <v>19</v>
      </c>
      <c r="M384" s="18">
        <v>16</v>
      </c>
      <c r="N384" s="21">
        <v>49</v>
      </c>
      <c r="O384" s="18"/>
      <c r="P384" s="18" t="s">
        <v>26</v>
      </c>
      <c r="Q384" s="22">
        <v>45352</v>
      </c>
      <c r="R384" s="18">
        <v>1342</v>
      </c>
      <c r="S384" s="18"/>
      <c r="T384" s="18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</row>
    <row r="385" spans="1:31" ht="22.5" customHeight="1" x14ac:dyDescent="0.25">
      <c r="A385" s="16">
        <f t="shared" si="16"/>
        <v>0</v>
      </c>
      <c r="B385" s="17">
        <f t="shared" si="15"/>
        <v>64</v>
      </c>
      <c r="C385" s="18" t="s">
        <v>1627</v>
      </c>
      <c r="D385" s="18" t="s">
        <v>1703</v>
      </c>
      <c r="E385" s="19">
        <v>535003843</v>
      </c>
      <c r="F385" s="19" t="s">
        <v>1704</v>
      </c>
      <c r="G385" s="20">
        <v>28745</v>
      </c>
      <c r="H385" s="19" t="s">
        <v>1705</v>
      </c>
      <c r="I385" s="19">
        <v>89034299166</v>
      </c>
      <c r="J385" s="19" t="s">
        <v>1648</v>
      </c>
      <c r="K385" s="18" t="s">
        <v>25</v>
      </c>
      <c r="L385" s="18">
        <v>18</v>
      </c>
      <c r="M385" s="18">
        <v>15</v>
      </c>
      <c r="N385" s="21">
        <v>113</v>
      </c>
      <c r="O385" s="18"/>
      <c r="P385" s="18" t="s">
        <v>26</v>
      </c>
      <c r="Q385" s="22">
        <v>45352</v>
      </c>
      <c r="R385" s="18">
        <v>1343</v>
      </c>
      <c r="S385" s="18"/>
      <c r="T385" s="18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</row>
    <row r="386" spans="1:31" ht="22.5" customHeight="1" x14ac:dyDescent="0.25">
      <c r="A386" s="16">
        <f t="shared" si="16"/>
        <v>0</v>
      </c>
      <c r="B386" s="17">
        <f t="shared" ref="B386:B449" si="17">IF(Q386=Q385, B385+1, 1)</f>
        <v>65</v>
      </c>
      <c r="C386" s="18" t="s">
        <v>1627</v>
      </c>
      <c r="D386" s="18" t="s">
        <v>1706</v>
      </c>
      <c r="E386" s="24" t="s">
        <v>1707</v>
      </c>
      <c r="F386" s="19" t="s">
        <v>1708</v>
      </c>
      <c r="G386" s="24" t="s">
        <v>1709</v>
      </c>
      <c r="H386" s="24" t="s">
        <v>1710</v>
      </c>
      <c r="I386" s="24" t="s">
        <v>1711</v>
      </c>
      <c r="J386" s="19" t="s">
        <v>1712</v>
      </c>
      <c r="K386" s="18" t="s">
        <v>25</v>
      </c>
      <c r="L386" s="18">
        <v>39</v>
      </c>
      <c r="M386" s="18">
        <v>34</v>
      </c>
      <c r="N386" s="21">
        <v>254</v>
      </c>
      <c r="O386" s="18"/>
      <c r="P386" s="18" t="s">
        <v>26</v>
      </c>
      <c r="Q386" s="22">
        <v>45352</v>
      </c>
      <c r="R386" s="18">
        <v>1344</v>
      </c>
      <c r="S386" s="18"/>
      <c r="T386" s="18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</row>
    <row r="387" spans="1:31" ht="22.5" customHeight="1" x14ac:dyDescent="0.25">
      <c r="A387" s="16">
        <f t="shared" ref="A387:A450" si="18">IF(C387=C386, A386, 1 - A386)</f>
        <v>0</v>
      </c>
      <c r="B387" s="17">
        <f t="shared" si="17"/>
        <v>66</v>
      </c>
      <c r="C387" s="18" t="s">
        <v>1627</v>
      </c>
      <c r="D387" s="18" t="s">
        <v>1713</v>
      </c>
      <c r="E387" s="19">
        <v>529908315</v>
      </c>
      <c r="F387" s="19" t="s">
        <v>1714</v>
      </c>
      <c r="G387" s="19" t="s">
        <v>1715</v>
      </c>
      <c r="H387" s="24" t="s">
        <v>1716</v>
      </c>
      <c r="I387" s="24" t="s">
        <v>1717</v>
      </c>
      <c r="J387" s="19" t="s">
        <v>1718</v>
      </c>
      <c r="K387" s="18" t="s">
        <v>25</v>
      </c>
      <c r="L387" s="18">
        <v>19</v>
      </c>
      <c r="M387" s="18">
        <v>15</v>
      </c>
      <c r="N387" s="21">
        <v>92</v>
      </c>
      <c r="O387" s="18"/>
      <c r="P387" s="18" t="s">
        <v>26</v>
      </c>
      <c r="Q387" s="22">
        <v>45352</v>
      </c>
      <c r="R387" s="18">
        <v>1345</v>
      </c>
      <c r="S387" s="18"/>
      <c r="T387" s="18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</row>
    <row r="388" spans="1:31" ht="22.5" customHeight="1" x14ac:dyDescent="0.25">
      <c r="A388" s="16">
        <f t="shared" si="18"/>
        <v>0</v>
      </c>
      <c r="B388" s="17">
        <f t="shared" si="17"/>
        <v>67</v>
      </c>
      <c r="C388" s="18" t="s">
        <v>1627</v>
      </c>
      <c r="D388" s="18" t="s">
        <v>1719</v>
      </c>
      <c r="E388" s="19">
        <v>535003829</v>
      </c>
      <c r="F388" s="19" t="s">
        <v>1720</v>
      </c>
      <c r="G388" s="20">
        <v>35535</v>
      </c>
      <c r="H388" s="19">
        <v>19212672564</v>
      </c>
      <c r="I388" s="19">
        <v>89886384030</v>
      </c>
      <c r="J388" s="19" t="s">
        <v>1721</v>
      </c>
      <c r="K388" s="18" t="s">
        <v>25</v>
      </c>
      <c r="L388" s="18">
        <v>46</v>
      </c>
      <c r="M388" s="18">
        <v>39</v>
      </c>
      <c r="N388" s="21">
        <v>370</v>
      </c>
      <c r="O388" s="18"/>
      <c r="P388" s="18" t="s">
        <v>26</v>
      </c>
      <c r="Q388" s="22">
        <v>45352</v>
      </c>
      <c r="R388" s="18">
        <v>1346</v>
      </c>
      <c r="S388" s="18"/>
      <c r="T388" s="18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</row>
    <row r="389" spans="1:31" ht="22.5" customHeight="1" x14ac:dyDescent="0.25">
      <c r="A389" s="16">
        <f t="shared" si="18"/>
        <v>0</v>
      </c>
      <c r="B389" s="17">
        <f t="shared" si="17"/>
        <v>68</v>
      </c>
      <c r="C389" s="18" t="s">
        <v>1627</v>
      </c>
      <c r="D389" s="18" t="s">
        <v>1722</v>
      </c>
      <c r="E389" s="19">
        <v>535003723</v>
      </c>
      <c r="F389" s="19" t="s">
        <v>1723</v>
      </c>
      <c r="G389" s="20">
        <v>26757</v>
      </c>
      <c r="H389" s="19" t="s">
        <v>1724</v>
      </c>
      <c r="I389" s="19">
        <v>89288703980</v>
      </c>
      <c r="J389" s="19" t="s">
        <v>1725</v>
      </c>
      <c r="K389" s="18" t="s">
        <v>25</v>
      </c>
      <c r="L389" s="18">
        <v>24</v>
      </c>
      <c r="M389" s="18">
        <v>19</v>
      </c>
      <c r="N389" s="21">
        <v>121</v>
      </c>
      <c r="O389" s="18"/>
      <c r="P389" s="18" t="s">
        <v>26</v>
      </c>
      <c r="Q389" s="22">
        <v>45352</v>
      </c>
      <c r="R389" s="18">
        <v>1347</v>
      </c>
      <c r="S389" s="18"/>
      <c r="T389" s="18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</row>
    <row r="390" spans="1:31" ht="22.5" customHeight="1" x14ac:dyDescent="0.25">
      <c r="A390" s="16">
        <f t="shared" si="18"/>
        <v>0</v>
      </c>
      <c r="B390" s="17">
        <f t="shared" si="17"/>
        <v>69</v>
      </c>
      <c r="C390" s="18" t="s">
        <v>1627</v>
      </c>
      <c r="D390" s="18" t="s">
        <v>1726</v>
      </c>
      <c r="E390" s="19">
        <v>535003610</v>
      </c>
      <c r="F390" s="19" t="s">
        <v>1727</v>
      </c>
      <c r="G390" s="24" t="s">
        <v>1728</v>
      </c>
      <c r="H390" s="24" t="s">
        <v>1729</v>
      </c>
      <c r="I390" s="24" t="s">
        <v>1730</v>
      </c>
      <c r="J390" s="19" t="s">
        <v>1731</v>
      </c>
      <c r="K390" s="18" t="s">
        <v>25</v>
      </c>
      <c r="L390" s="18">
        <v>16</v>
      </c>
      <c r="M390" s="18">
        <v>12</v>
      </c>
      <c r="N390" s="21">
        <v>69</v>
      </c>
      <c r="O390" s="18"/>
      <c r="P390" s="18" t="s">
        <v>26</v>
      </c>
      <c r="Q390" s="22">
        <v>45352</v>
      </c>
      <c r="R390" s="18">
        <v>1348</v>
      </c>
      <c r="S390" s="18"/>
      <c r="T390" s="18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</row>
    <row r="391" spans="1:31" ht="22.5" customHeight="1" x14ac:dyDescent="0.25">
      <c r="A391" s="16">
        <f t="shared" si="18"/>
        <v>0</v>
      </c>
      <c r="B391" s="17">
        <f t="shared" si="17"/>
        <v>70</v>
      </c>
      <c r="C391" s="18" t="s">
        <v>1627</v>
      </c>
      <c r="D391" s="18" t="s">
        <v>1732</v>
      </c>
      <c r="E391" s="19">
        <v>535003836</v>
      </c>
      <c r="F391" s="19" t="s">
        <v>1733</v>
      </c>
      <c r="G391" s="24" t="s">
        <v>1734</v>
      </c>
      <c r="H391" s="24" t="s">
        <v>1735</v>
      </c>
      <c r="I391" s="24" t="s">
        <v>1736</v>
      </c>
      <c r="J391" s="19" t="s">
        <v>1737</v>
      </c>
      <c r="K391" s="18" t="s">
        <v>25</v>
      </c>
      <c r="L391" s="18">
        <v>18</v>
      </c>
      <c r="M391" s="18">
        <v>16</v>
      </c>
      <c r="N391" s="21">
        <v>67</v>
      </c>
      <c r="O391" s="18"/>
      <c r="P391" s="18" t="s">
        <v>26</v>
      </c>
      <c r="Q391" s="22">
        <v>45352</v>
      </c>
      <c r="R391" s="18">
        <v>1349</v>
      </c>
      <c r="S391" s="18"/>
      <c r="T391" s="18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</row>
    <row r="392" spans="1:31" ht="22.5" customHeight="1" x14ac:dyDescent="0.25">
      <c r="A392" s="16">
        <f t="shared" si="18"/>
        <v>0</v>
      </c>
      <c r="B392" s="17">
        <f t="shared" si="17"/>
        <v>71</v>
      </c>
      <c r="C392" s="18" t="s">
        <v>1627</v>
      </c>
      <c r="D392" s="18" t="s">
        <v>1738</v>
      </c>
      <c r="E392" s="19">
        <v>535003770</v>
      </c>
      <c r="F392" s="19" t="s">
        <v>1739</v>
      </c>
      <c r="G392" s="24" t="s">
        <v>1740</v>
      </c>
      <c r="H392" s="24" t="s">
        <v>1741</v>
      </c>
      <c r="I392" s="24" t="s">
        <v>1742</v>
      </c>
      <c r="J392" s="19" t="s">
        <v>1743</v>
      </c>
      <c r="K392" s="18" t="s">
        <v>25</v>
      </c>
      <c r="L392" s="18">
        <v>14</v>
      </c>
      <c r="M392" s="18">
        <v>12</v>
      </c>
      <c r="N392" s="21">
        <v>47</v>
      </c>
      <c r="O392" s="18"/>
      <c r="P392" s="18" t="s">
        <v>26</v>
      </c>
      <c r="Q392" s="22">
        <v>45352</v>
      </c>
      <c r="R392" s="18">
        <v>1350</v>
      </c>
      <c r="S392" s="18"/>
      <c r="T392" s="18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</row>
    <row r="393" spans="1:31" ht="22.5" customHeight="1" x14ac:dyDescent="0.25">
      <c r="A393" s="16">
        <f t="shared" si="18"/>
        <v>0</v>
      </c>
      <c r="B393" s="17">
        <f t="shared" si="17"/>
        <v>72</v>
      </c>
      <c r="C393" s="18" t="s">
        <v>1627</v>
      </c>
      <c r="D393" s="18" t="s">
        <v>1744</v>
      </c>
      <c r="E393" s="19">
        <v>535003811</v>
      </c>
      <c r="F393" s="19" t="s">
        <v>1745</v>
      </c>
      <c r="G393" s="20">
        <v>34371</v>
      </c>
      <c r="H393" s="19" t="s">
        <v>1746</v>
      </c>
      <c r="I393" s="19">
        <v>896354181569</v>
      </c>
      <c r="J393" s="19" t="s">
        <v>1747</v>
      </c>
      <c r="K393" s="18" t="s">
        <v>25</v>
      </c>
      <c r="L393" s="18">
        <v>11</v>
      </c>
      <c r="M393" s="18">
        <v>10</v>
      </c>
      <c r="N393" s="21">
        <v>72</v>
      </c>
      <c r="O393" s="18"/>
      <c r="P393" s="18" t="s">
        <v>26</v>
      </c>
      <c r="Q393" s="22">
        <v>45352</v>
      </c>
      <c r="R393" s="18">
        <v>1351</v>
      </c>
      <c r="S393" s="18"/>
      <c r="T393" s="18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</row>
    <row r="394" spans="1:31" ht="22.5" customHeight="1" x14ac:dyDescent="0.25">
      <c r="A394" s="16">
        <f t="shared" si="18"/>
        <v>0</v>
      </c>
      <c r="B394" s="17">
        <f t="shared" si="17"/>
        <v>73</v>
      </c>
      <c r="C394" s="18" t="s">
        <v>1627</v>
      </c>
      <c r="D394" s="18" t="s">
        <v>1748</v>
      </c>
      <c r="E394" s="19">
        <v>535003890</v>
      </c>
      <c r="F394" s="19" t="s">
        <v>1749</v>
      </c>
      <c r="G394" s="20">
        <v>31776</v>
      </c>
      <c r="H394" s="19">
        <v>15609507574</v>
      </c>
      <c r="I394" s="19">
        <v>89285774947</v>
      </c>
      <c r="J394" s="19" t="s">
        <v>1750</v>
      </c>
      <c r="K394" s="18" t="s">
        <v>25</v>
      </c>
      <c r="L394" s="18">
        <v>20</v>
      </c>
      <c r="M394" s="18">
        <v>18</v>
      </c>
      <c r="N394" s="21">
        <v>50</v>
      </c>
      <c r="O394" s="18"/>
      <c r="P394" s="18" t="s">
        <v>26</v>
      </c>
      <c r="Q394" s="22">
        <v>45352</v>
      </c>
      <c r="R394" s="18">
        <v>1352</v>
      </c>
      <c r="S394" s="18"/>
      <c r="T394" s="18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</row>
    <row r="395" spans="1:31" ht="22.5" customHeight="1" x14ac:dyDescent="0.25">
      <c r="A395" s="16">
        <f t="shared" si="18"/>
        <v>0</v>
      </c>
      <c r="B395" s="17">
        <f t="shared" si="17"/>
        <v>74</v>
      </c>
      <c r="C395" s="18" t="s">
        <v>1627</v>
      </c>
      <c r="D395" s="18" t="s">
        <v>1751</v>
      </c>
      <c r="E395" s="19">
        <v>535003875</v>
      </c>
      <c r="F395" s="19" t="s">
        <v>1752</v>
      </c>
      <c r="G395" s="24" t="s">
        <v>1753</v>
      </c>
      <c r="H395" s="24" t="s">
        <v>1754</v>
      </c>
      <c r="I395" s="24" t="s">
        <v>1755</v>
      </c>
      <c r="J395" s="19" t="s">
        <v>1756</v>
      </c>
      <c r="K395" s="18" t="s">
        <v>25</v>
      </c>
      <c r="L395" s="18">
        <v>3</v>
      </c>
      <c r="M395" s="18">
        <v>3</v>
      </c>
      <c r="N395" s="21">
        <v>5</v>
      </c>
      <c r="O395" s="18"/>
      <c r="P395" s="18" t="s">
        <v>26</v>
      </c>
      <c r="Q395" s="22">
        <v>45352</v>
      </c>
      <c r="R395" s="18">
        <v>1353</v>
      </c>
      <c r="S395" s="18"/>
      <c r="T395" s="18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</row>
    <row r="396" spans="1:31" ht="22.5" customHeight="1" x14ac:dyDescent="0.25">
      <c r="A396" s="16">
        <f t="shared" si="18"/>
        <v>0</v>
      </c>
      <c r="B396" s="17">
        <f t="shared" si="17"/>
        <v>75</v>
      </c>
      <c r="C396" s="18" t="s">
        <v>1627</v>
      </c>
      <c r="D396" s="18" t="s">
        <v>1757</v>
      </c>
      <c r="E396" s="19">
        <v>535003628</v>
      </c>
      <c r="F396" s="19" t="s">
        <v>1758</v>
      </c>
      <c r="G396" s="24" t="s">
        <v>1759</v>
      </c>
      <c r="H396" s="24" t="s">
        <v>1760</v>
      </c>
      <c r="I396" s="24" t="s">
        <v>1761</v>
      </c>
      <c r="J396" s="19" t="s">
        <v>1762</v>
      </c>
      <c r="K396" s="18" t="s">
        <v>25</v>
      </c>
      <c r="L396" s="18">
        <v>8</v>
      </c>
      <c r="M396" s="18">
        <v>8</v>
      </c>
      <c r="N396" s="21">
        <v>28</v>
      </c>
      <c r="O396" s="18"/>
      <c r="P396" s="18" t="s">
        <v>26</v>
      </c>
      <c r="Q396" s="22">
        <v>45352</v>
      </c>
      <c r="R396" s="18">
        <v>1354</v>
      </c>
      <c r="S396" s="18"/>
      <c r="T396" s="18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</row>
    <row r="397" spans="1:31" ht="22.5" customHeight="1" x14ac:dyDescent="0.25">
      <c r="A397" s="16">
        <f t="shared" si="18"/>
        <v>0</v>
      </c>
      <c r="B397" s="17">
        <f t="shared" si="17"/>
        <v>76</v>
      </c>
      <c r="C397" s="18" t="s">
        <v>1627</v>
      </c>
      <c r="D397" s="18" t="s">
        <v>1763</v>
      </c>
      <c r="E397" s="19">
        <v>529908548</v>
      </c>
      <c r="F397" s="19" t="s">
        <v>1764</v>
      </c>
      <c r="G397" s="24" t="s">
        <v>1765</v>
      </c>
      <c r="H397" s="24" t="s">
        <v>1766</v>
      </c>
      <c r="I397" s="24" t="s">
        <v>1767</v>
      </c>
      <c r="J397" s="19" t="s">
        <v>1768</v>
      </c>
      <c r="K397" s="18" t="s">
        <v>25</v>
      </c>
      <c r="L397" s="18">
        <v>5</v>
      </c>
      <c r="M397" s="18">
        <v>5</v>
      </c>
      <c r="N397" s="21">
        <v>24</v>
      </c>
      <c r="O397" s="18"/>
      <c r="P397" s="18" t="s">
        <v>26</v>
      </c>
      <c r="Q397" s="22">
        <v>45352</v>
      </c>
      <c r="R397" s="18">
        <v>1355</v>
      </c>
      <c r="S397" s="18"/>
      <c r="T397" s="18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</row>
    <row r="398" spans="1:31" ht="22.5" customHeight="1" x14ac:dyDescent="0.25">
      <c r="A398" s="16">
        <f t="shared" si="18"/>
        <v>0</v>
      </c>
      <c r="B398" s="17">
        <f t="shared" si="17"/>
        <v>77</v>
      </c>
      <c r="C398" s="30" t="s">
        <v>1627</v>
      </c>
      <c r="D398" s="31" t="s">
        <v>6199</v>
      </c>
      <c r="E398" s="32"/>
      <c r="F398" s="33" t="s">
        <v>6254</v>
      </c>
      <c r="G398" s="32"/>
      <c r="H398" s="32"/>
      <c r="I398" s="34" t="s">
        <v>6310</v>
      </c>
      <c r="J398" s="43" t="s">
        <v>6311</v>
      </c>
      <c r="K398" s="32"/>
      <c r="L398" s="32"/>
      <c r="M398" s="32"/>
      <c r="N398" s="32"/>
      <c r="O398" s="32"/>
      <c r="P398" s="18" t="s">
        <v>26</v>
      </c>
      <c r="Q398" s="22">
        <v>45352</v>
      </c>
      <c r="R398" s="18">
        <v>1356</v>
      </c>
      <c r="S398" s="32"/>
      <c r="T398" s="3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</row>
    <row r="399" spans="1:31" ht="22.5" customHeight="1" x14ac:dyDescent="0.25">
      <c r="A399" s="16">
        <f t="shared" si="18"/>
        <v>1</v>
      </c>
      <c r="B399" s="17">
        <f t="shared" si="17"/>
        <v>1</v>
      </c>
      <c r="C399" s="18" t="s">
        <v>1769</v>
      </c>
      <c r="D399" s="18" t="s">
        <v>1770</v>
      </c>
      <c r="E399" s="19">
        <v>502005404</v>
      </c>
      <c r="F399" s="19" t="s">
        <v>1771</v>
      </c>
      <c r="G399" s="24" t="s">
        <v>1772</v>
      </c>
      <c r="H399" s="24" t="s">
        <v>1773</v>
      </c>
      <c r="I399" s="24" t="s">
        <v>1774</v>
      </c>
      <c r="J399" s="19" t="s">
        <v>1775</v>
      </c>
      <c r="K399" s="18" t="s">
        <v>25</v>
      </c>
      <c r="L399" s="18">
        <v>13</v>
      </c>
      <c r="M399" s="18">
        <v>13</v>
      </c>
      <c r="N399" s="21">
        <v>37</v>
      </c>
      <c r="O399" s="18"/>
      <c r="P399" s="18" t="s">
        <v>31</v>
      </c>
      <c r="Q399" s="22">
        <v>45348</v>
      </c>
      <c r="R399" s="18">
        <v>17</v>
      </c>
      <c r="S399" s="18"/>
      <c r="T399" s="18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</row>
    <row r="400" spans="1:31" ht="22.5" customHeight="1" x14ac:dyDescent="0.25">
      <c r="A400" s="16">
        <f t="shared" si="18"/>
        <v>1</v>
      </c>
      <c r="B400" s="17">
        <f t="shared" si="17"/>
        <v>2</v>
      </c>
      <c r="C400" s="18" t="s">
        <v>1769</v>
      </c>
      <c r="D400" s="18" t="s">
        <v>1776</v>
      </c>
      <c r="E400" s="19">
        <v>502005411</v>
      </c>
      <c r="F400" s="19" t="s">
        <v>1777</v>
      </c>
      <c r="G400" s="24" t="s">
        <v>1778</v>
      </c>
      <c r="H400" s="24" t="s">
        <v>1779</v>
      </c>
      <c r="I400" s="24" t="s">
        <v>1780</v>
      </c>
      <c r="J400" s="19" t="s">
        <v>1781</v>
      </c>
      <c r="K400" s="18" t="s">
        <v>25</v>
      </c>
      <c r="L400" s="18">
        <v>12</v>
      </c>
      <c r="M400" s="18">
        <v>12</v>
      </c>
      <c r="N400" s="21">
        <v>20</v>
      </c>
      <c r="O400" s="18"/>
      <c r="P400" s="18" t="s">
        <v>31</v>
      </c>
      <c r="Q400" s="22">
        <v>45348</v>
      </c>
      <c r="R400" s="18">
        <v>18</v>
      </c>
      <c r="S400" s="18"/>
      <c r="T400" s="18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</row>
    <row r="401" spans="1:31" ht="22.5" customHeight="1" x14ac:dyDescent="0.25">
      <c r="A401" s="16">
        <f t="shared" si="18"/>
        <v>1</v>
      </c>
      <c r="B401" s="17">
        <f t="shared" si="17"/>
        <v>3</v>
      </c>
      <c r="C401" s="18" t="s">
        <v>1769</v>
      </c>
      <c r="D401" s="18" t="s">
        <v>1782</v>
      </c>
      <c r="E401" s="19">
        <v>502004746</v>
      </c>
      <c r="F401" s="19" t="s">
        <v>1783</v>
      </c>
      <c r="G401" s="24" t="s">
        <v>1784</v>
      </c>
      <c r="H401" s="24" t="s">
        <v>1785</v>
      </c>
      <c r="I401" s="24" t="s">
        <v>1786</v>
      </c>
      <c r="J401" s="19" t="s">
        <v>1787</v>
      </c>
      <c r="K401" s="18" t="s">
        <v>25</v>
      </c>
      <c r="L401" s="18">
        <v>69</v>
      </c>
      <c r="M401" s="18">
        <v>58</v>
      </c>
      <c r="N401" s="21">
        <v>852</v>
      </c>
      <c r="O401" s="18"/>
      <c r="P401" s="18" t="s">
        <v>31</v>
      </c>
      <c r="Q401" s="22">
        <v>45348</v>
      </c>
      <c r="R401" s="18">
        <v>19</v>
      </c>
      <c r="S401" s="18"/>
      <c r="T401" s="18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</row>
    <row r="402" spans="1:31" ht="22.5" customHeight="1" x14ac:dyDescent="0.25">
      <c r="A402" s="16">
        <f t="shared" si="18"/>
        <v>1</v>
      </c>
      <c r="B402" s="17">
        <f t="shared" si="17"/>
        <v>4</v>
      </c>
      <c r="C402" s="18" t="s">
        <v>1769</v>
      </c>
      <c r="D402" s="18" t="s">
        <v>1788</v>
      </c>
      <c r="E402" s="24" t="s">
        <v>1789</v>
      </c>
      <c r="F402" s="19" t="s">
        <v>1790</v>
      </c>
      <c r="G402" s="24" t="s">
        <v>1791</v>
      </c>
      <c r="H402" s="24" t="s">
        <v>1792</v>
      </c>
      <c r="I402" s="24" t="s">
        <v>1793</v>
      </c>
      <c r="J402" s="19" t="s">
        <v>1794</v>
      </c>
      <c r="K402" s="18" t="s">
        <v>25</v>
      </c>
      <c r="L402" s="18">
        <v>33</v>
      </c>
      <c r="M402" s="18">
        <v>33</v>
      </c>
      <c r="N402" s="21">
        <v>289</v>
      </c>
      <c r="O402" s="18"/>
      <c r="P402" s="18" t="s">
        <v>31</v>
      </c>
      <c r="Q402" s="22">
        <v>45348</v>
      </c>
      <c r="R402" s="18">
        <v>20</v>
      </c>
      <c r="S402" s="18"/>
      <c r="T402" s="18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</row>
    <row r="403" spans="1:31" ht="22.5" customHeight="1" x14ac:dyDescent="0.25">
      <c r="A403" s="16">
        <f t="shared" si="18"/>
        <v>1</v>
      </c>
      <c r="B403" s="17">
        <f t="shared" si="17"/>
        <v>5</v>
      </c>
      <c r="C403" s="18" t="s">
        <v>1769</v>
      </c>
      <c r="D403" s="18" t="s">
        <v>1795</v>
      </c>
      <c r="E403" s="19">
        <v>502005281</v>
      </c>
      <c r="F403" s="19" t="s">
        <v>1796</v>
      </c>
      <c r="G403" s="24" t="s">
        <v>1797</v>
      </c>
      <c r="H403" s="24" t="s">
        <v>1798</v>
      </c>
      <c r="I403" s="24" t="s">
        <v>1799</v>
      </c>
      <c r="J403" s="19" t="s">
        <v>1800</v>
      </c>
      <c r="K403" s="18" t="s">
        <v>25</v>
      </c>
      <c r="L403" s="18">
        <v>14</v>
      </c>
      <c r="M403" s="18">
        <v>12</v>
      </c>
      <c r="N403" s="21">
        <v>120</v>
      </c>
      <c r="O403" s="18"/>
      <c r="P403" s="18" t="s">
        <v>31</v>
      </c>
      <c r="Q403" s="22">
        <v>45348</v>
      </c>
      <c r="R403" s="18">
        <v>21</v>
      </c>
      <c r="S403" s="18"/>
      <c r="T403" s="18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</row>
    <row r="404" spans="1:31" ht="22.5" customHeight="1" x14ac:dyDescent="0.25">
      <c r="A404" s="16">
        <f t="shared" si="18"/>
        <v>1</v>
      </c>
      <c r="B404" s="17">
        <f t="shared" si="17"/>
        <v>6</v>
      </c>
      <c r="C404" s="18" t="s">
        <v>1769</v>
      </c>
      <c r="D404" s="18" t="s">
        <v>1801</v>
      </c>
      <c r="E404" s="19">
        <v>502005147</v>
      </c>
      <c r="F404" s="19" t="s">
        <v>1802</v>
      </c>
      <c r="G404" s="24" t="s">
        <v>1803</v>
      </c>
      <c r="H404" s="24" t="s">
        <v>1804</v>
      </c>
      <c r="I404" s="24" t="s">
        <v>1805</v>
      </c>
      <c r="J404" s="19" t="s">
        <v>1806</v>
      </c>
      <c r="K404" s="18" t="s">
        <v>25</v>
      </c>
      <c r="L404" s="18">
        <v>17</v>
      </c>
      <c r="M404" s="18">
        <v>14</v>
      </c>
      <c r="N404" s="21">
        <v>54</v>
      </c>
      <c r="O404" s="18"/>
      <c r="P404" s="18" t="s">
        <v>31</v>
      </c>
      <c r="Q404" s="22">
        <v>45348</v>
      </c>
      <c r="R404" s="18">
        <v>22</v>
      </c>
      <c r="S404" s="18"/>
      <c r="T404" s="18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</row>
    <row r="405" spans="1:31" ht="22.5" customHeight="1" x14ac:dyDescent="0.25">
      <c r="A405" s="16">
        <f t="shared" si="18"/>
        <v>1</v>
      </c>
      <c r="B405" s="17">
        <f t="shared" si="17"/>
        <v>7</v>
      </c>
      <c r="C405" s="18" t="s">
        <v>1769</v>
      </c>
      <c r="D405" s="18" t="s">
        <v>1807</v>
      </c>
      <c r="E405" s="19">
        <v>502005098</v>
      </c>
      <c r="F405" s="19" t="s">
        <v>1808</v>
      </c>
      <c r="G405" s="24" t="s">
        <v>1809</v>
      </c>
      <c r="H405" s="24" t="s">
        <v>1810</v>
      </c>
      <c r="I405" s="24" t="s">
        <v>1811</v>
      </c>
      <c r="J405" s="19" t="s">
        <v>1812</v>
      </c>
      <c r="K405" s="18" t="s">
        <v>25</v>
      </c>
      <c r="L405" s="18">
        <v>27</v>
      </c>
      <c r="M405" s="18">
        <v>25</v>
      </c>
      <c r="N405" s="21">
        <v>260</v>
      </c>
      <c r="O405" s="18"/>
      <c r="P405" s="18" t="s">
        <v>31</v>
      </c>
      <c r="Q405" s="22">
        <v>45348</v>
      </c>
      <c r="R405" s="18">
        <v>23</v>
      </c>
      <c r="S405" s="18"/>
      <c r="T405" s="18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</row>
    <row r="406" spans="1:31" ht="22.5" customHeight="1" x14ac:dyDescent="0.25">
      <c r="A406" s="16">
        <f t="shared" si="18"/>
        <v>1</v>
      </c>
      <c r="B406" s="17">
        <f t="shared" si="17"/>
        <v>8</v>
      </c>
      <c r="C406" s="18" t="s">
        <v>1769</v>
      </c>
      <c r="D406" s="18" t="s">
        <v>1813</v>
      </c>
      <c r="E406" s="19">
        <v>502005108</v>
      </c>
      <c r="F406" s="19" t="s">
        <v>1814</v>
      </c>
      <c r="G406" s="24" t="s">
        <v>1815</v>
      </c>
      <c r="H406" s="24" t="s">
        <v>1816</v>
      </c>
      <c r="I406" s="24" t="s">
        <v>1817</v>
      </c>
      <c r="J406" s="19" t="s">
        <v>1818</v>
      </c>
      <c r="K406" s="18" t="s">
        <v>25</v>
      </c>
      <c r="L406" s="18">
        <v>17</v>
      </c>
      <c r="M406" s="18">
        <v>17</v>
      </c>
      <c r="N406" s="21">
        <v>40</v>
      </c>
      <c r="O406" s="18"/>
      <c r="P406" s="18" t="s">
        <v>31</v>
      </c>
      <c r="Q406" s="22">
        <v>45348</v>
      </c>
      <c r="R406" s="18">
        <v>24</v>
      </c>
      <c r="S406" s="18"/>
      <c r="T406" s="18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</row>
    <row r="407" spans="1:31" ht="22.5" customHeight="1" x14ac:dyDescent="0.25">
      <c r="A407" s="16">
        <f t="shared" si="18"/>
        <v>1</v>
      </c>
      <c r="B407" s="17">
        <f t="shared" si="17"/>
        <v>9</v>
      </c>
      <c r="C407" s="18" t="s">
        <v>1769</v>
      </c>
      <c r="D407" s="18" t="s">
        <v>1819</v>
      </c>
      <c r="E407" s="19">
        <v>502005080</v>
      </c>
      <c r="F407" s="19" t="s">
        <v>1820</v>
      </c>
      <c r="G407" s="24" t="s">
        <v>1821</v>
      </c>
      <c r="H407" s="24" t="s">
        <v>1822</v>
      </c>
      <c r="I407" s="24" t="s">
        <v>1823</v>
      </c>
      <c r="J407" s="19" t="s">
        <v>1824</v>
      </c>
      <c r="K407" s="18" t="s">
        <v>25</v>
      </c>
      <c r="L407" s="18">
        <v>32</v>
      </c>
      <c r="M407" s="18">
        <v>31</v>
      </c>
      <c r="N407" s="21">
        <v>196</v>
      </c>
      <c r="O407" s="18"/>
      <c r="P407" s="18" t="s">
        <v>31</v>
      </c>
      <c r="Q407" s="22">
        <v>45348</v>
      </c>
      <c r="R407" s="18">
        <v>25</v>
      </c>
      <c r="S407" s="18"/>
      <c r="T407" s="18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</row>
    <row r="408" spans="1:31" ht="22.5" customHeight="1" x14ac:dyDescent="0.25">
      <c r="A408" s="16">
        <f t="shared" si="18"/>
        <v>1</v>
      </c>
      <c r="B408" s="17">
        <f t="shared" si="17"/>
        <v>10</v>
      </c>
      <c r="C408" s="18" t="s">
        <v>1769</v>
      </c>
      <c r="D408" s="18" t="s">
        <v>1825</v>
      </c>
      <c r="E408" s="19">
        <v>502005130</v>
      </c>
      <c r="F408" s="19" t="s">
        <v>1826</v>
      </c>
      <c r="G408" s="24" t="s">
        <v>1827</v>
      </c>
      <c r="H408" s="24" t="s">
        <v>1828</v>
      </c>
      <c r="I408" s="24" t="s">
        <v>102</v>
      </c>
      <c r="J408" s="19" t="s">
        <v>1829</v>
      </c>
      <c r="K408" s="18" t="s">
        <v>25</v>
      </c>
      <c r="L408" s="18">
        <v>20</v>
      </c>
      <c r="M408" s="18">
        <v>20</v>
      </c>
      <c r="N408" s="21">
        <v>147</v>
      </c>
      <c r="O408" s="18"/>
      <c r="P408" s="18" t="s">
        <v>31</v>
      </c>
      <c r="Q408" s="22">
        <v>45348</v>
      </c>
      <c r="R408" s="18">
        <v>26</v>
      </c>
      <c r="S408" s="18"/>
      <c r="T408" s="18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</row>
    <row r="409" spans="1:31" ht="22.5" customHeight="1" x14ac:dyDescent="0.25">
      <c r="A409" s="16">
        <f t="shared" si="18"/>
        <v>1</v>
      </c>
      <c r="B409" s="17">
        <f t="shared" si="17"/>
        <v>11</v>
      </c>
      <c r="C409" s="18" t="s">
        <v>1769</v>
      </c>
      <c r="D409" s="18" t="s">
        <v>1830</v>
      </c>
      <c r="E409" s="19">
        <v>502005500</v>
      </c>
      <c r="F409" s="19" t="s">
        <v>1831</v>
      </c>
      <c r="G409" s="24" t="s">
        <v>1832</v>
      </c>
      <c r="H409" s="24" t="s">
        <v>1833</v>
      </c>
      <c r="I409" s="24" t="s">
        <v>1834</v>
      </c>
      <c r="J409" s="19" t="s">
        <v>1835</v>
      </c>
      <c r="K409" s="18" t="s">
        <v>25</v>
      </c>
      <c r="L409" s="18">
        <v>9</v>
      </c>
      <c r="M409" s="18">
        <v>8</v>
      </c>
      <c r="N409" s="21">
        <v>20</v>
      </c>
      <c r="O409" s="18"/>
      <c r="P409" s="18" t="s">
        <v>31</v>
      </c>
      <c r="Q409" s="22">
        <v>45348</v>
      </c>
      <c r="R409" s="18">
        <v>27</v>
      </c>
      <c r="S409" s="18"/>
      <c r="T409" s="18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</row>
    <row r="410" spans="1:31" ht="22.5" customHeight="1" x14ac:dyDescent="0.25">
      <c r="A410" s="16">
        <f t="shared" si="18"/>
        <v>1</v>
      </c>
      <c r="B410" s="17">
        <f t="shared" si="17"/>
        <v>12</v>
      </c>
      <c r="C410" s="18" t="s">
        <v>1769</v>
      </c>
      <c r="D410" s="18" t="s">
        <v>1836</v>
      </c>
      <c r="E410" s="19">
        <v>502005355</v>
      </c>
      <c r="F410" s="19" t="s">
        <v>1837</v>
      </c>
      <c r="G410" s="24" t="s">
        <v>1838</v>
      </c>
      <c r="H410" s="24" t="s">
        <v>1839</v>
      </c>
      <c r="I410" s="24" t="s">
        <v>1840</v>
      </c>
      <c r="J410" s="19" t="s">
        <v>1841</v>
      </c>
      <c r="K410" s="18" t="s">
        <v>25</v>
      </c>
      <c r="L410" s="18">
        <v>27</v>
      </c>
      <c r="M410" s="18">
        <v>24</v>
      </c>
      <c r="N410" s="21">
        <v>180</v>
      </c>
      <c r="O410" s="18"/>
      <c r="P410" s="18" t="s">
        <v>31</v>
      </c>
      <c r="Q410" s="22">
        <v>45348</v>
      </c>
      <c r="R410" s="18">
        <v>28</v>
      </c>
      <c r="S410" s="18"/>
      <c r="T410" s="18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</row>
    <row r="411" spans="1:31" ht="22.5" customHeight="1" x14ac:dyDescent="0.25">
      <c r="A411" s="16">
        <f t="shared" si="18"/>
        <v>1</v>
      </c>
      <c r="B411" s="17">
        <f t="shared" si="17"/>
        <v>13</v>
      </c>
      <c r="C411" s="18" t="s">
        <v>1769</v>
      </c>
      <c r="D411" s="18" t="s">
        <v>1842</v>
      </c>
      <c r="E411" s="19">
        <v>502004993</v>
      </c>
      <c r="F411" s="19" t="s">
        <v>1843</v>
      </c>
      <c r="G411" s="24" t="s">
        <v>1844</v>
      </c>
      <c r="H411" s="24" t="s">
        <v>1845</v>
      </c>
      <c r="I411" s="24" t="s">
        <v>1846</v>
      </c>
      <c r="J411" s="19" t="s">
        <v>1847</v>
      </c>
      <c r="K411" s="18" t="s">
        <v>25</v>
      </c>
      <c r="L411" s="18">
        <v>21</v>
      </c>
      <c r="M411" s="18">
        <v>21</v>
      </c>
      <c r="N411" s="21">
        <v>150</v>
      </c>
      <c r="O411" s="18"/>
      <c r="P411" s="18" t="s">
        <v>31</v>
      </c>
      <c r="Q411" s="22">
        <v>45348</v>
      </c>
      <c r="R411" s="18">
        <v>29</v>
      </c>
      <c r="S411" s="18"/>
      <c r="T411" s="18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</row>
    <row r="412" spans="1:31" ht="22.5" customHeight="1" x14ac:dyDescent="0.25">
      <c r="A412" s="16">
        <f t="shared" si="18"/>
        <v>1</v>
      </c>
      <c r="B412" s="17">
        <f t="shared" si="17"/>
        <v>14</v>
      </c>
      <c r="C412" s="18" t="s">
        <v>1769</v>
      </c>
      <c r="D412" s="18" t="s">
        <v>1848</v>
      </c>
      <c r="E412" s="19">
        <v>502005041</v>
      </c>
      <c r="F412" s="19" t="s">
        <v>1849</v>
      </c>
      <c r="G412" s="24" t="s">
        <v>1850</v>
      </c>
      <c r="H412" s="24" t="s">
        <v>1851</v>
      </c>
      <c r="I412" s="24" t="s">
        <v>1852</v>
      </c>
      <c r="J412" s="19" t="s">
        <v>1853</v>
      </c>
      <c r="K412" s="18" t="s">
        <v>25</v>
      </c>
      <c r="L412" s="18">
        <v>15</v>
      </c>
      <c r="M412" s="18">
        <v>15</v>
      </c>
      <c r="N412" s="21">
        <v>36</v>
      </c>
      <c r="O412" s="18"/>
      <c r="P412" s="18" t="s">
        <v>31</v>
      </c>
      <c r="Q412" s="22">
        <v>45348</v>
      </c>
      <c r="R412" s="18">
        <v>30</v>
      </c>
      <c r="S412" s="18"/>
      <c r="T412" s="18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</row>
    <row r="413" spans="1:31" ht="22.5" customHeight="1" x14ac:dyDescent="0.25">
      <c r="A413" s="16">
        <f t="shared" si="18"/>
        <v>1</v>
      </c>
      <c r="B413" s="17">
        <f t="shared" si="17"/>
        <v>15</v>
      </c>
      <c r="C413" s="18" t="s">
        <v>1769</v>
      </c>
      <c r="D413" s="18" t="s">
        <v>1848</v>
      </c>
      <c r="E413" s="19">
        <v>502005041</v>
      </c>
      <c r="F413" s="19" t="s">
        <v>1854</v>
      </c>
      <c r="G413" s="24" t="s">
        <v>1855</v>
      </c>
      <c r="H413" s="24" t="s">
        <v>1856</v>
      </c>
      <c r="I413" s="24" t="s">
        <v>1857</v>
      </c>
      <c r="J413" s="19" t="s">
        <v>1858</v>
      </c>
      <c r="K413" s="18"/>
      <c r="L413" s="18"/>
      <c r="M413" s="18"/>
      <c r="N413" s="21"/>
      <c r="O413" s="18"/>
      <c r="P413" s="18" t="s">
        <v>31</v>
      </c>
      <c r="Q413" s="22">
        <v>45348</v>
      </c>
      <c r="R413" s="18">
        <v>31</v>
      </c>
      <c r="S413" s="18"/>
      <c r="T413" s="18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</row>
    <row r="414" spans="1:31" ht="22.5" customHeight="1" x14ac:dyDescent="0.25">
      <c r="A414" s="16">
        <f t="shared" si="18"/>
        <v>1</v>
      </c>
      <c r="B414" s="17">
        <f t="shared" si="17"/>
        <v>16</v>
      </c>
      <c r="C414" s="18" t="s">
        <v>1769</v>
      </c>
      <c r="D414" s="18" t="s">
        <v>1848</v>
      </c>
      <c r="E414" s="19">
        <v>502005041</v>
      </c>
      <c r="F414" s="19" t="s">
        <v>1859</v>
      </c>
      <c r="G414" s="24" t="s">
        <v>1860</v>
      </c>
      <c r="H414" s="24" t="s">
        <v>1861</v>
      </c>
      <c r="I414" s="24" t="s">
        <v>1862</v>
      </c>
      <c r="J414" s="19" t="s">
        <v>1863</v>
      </c>
      <c r="K414" s="18"/>
      <c r="L414" s="18"/>
      <c r="M414" s="18"/>
      <c r="N414" s="21"/>
      <c r="O414" s="18"/>
      <c r="P414" s="18" t="s">
        <v>31</v>
      </c>
      <c r="Q414" s="22">
        <v>45348</v>
      </c>
      <c r="R414" s="18">
        <v>32</v>
      </c>
      <c r="S414" s="18"/>
      <c r="T414" s="18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</row>
    <row r="415" spans="1:31" ht="22.5" customHeight="1" x14ac:dyDescent="0.25">
      <c r="A415" s="16">
        <f t="shared" si="18"/>
        <v>1</v>
      </c>
      <c r="B415" s="17">
        <f t="shared" si="17"/>
        <v>17</v>
      </c>
      <c r="C415" s="18" t="s">
        <v>1769</v>
      </c>
      <c r="D415" s="18" t="s">
        <v>1864</v>
      </c>
      <c r="E415" s="19">
        <v>502005228</v>
      </c>
      <c r="F415" s="19" t="s">
        <v>1865</v>
      </c>
      <c r="G415" s="24" t="s">
        <v>1866</v>
      </c>
      <c r="H415" s="24" t="s">
        <v>1867</v>
      </c>
      <c r="I415" s="24" t="s">
        <v>1868</v>
      </c>
      <c r="J415" s="19" t="s">
        <v>1869</v>
      </c>
      <c r="K415" s="18" t="s">
        <v>25</v>
      </c>
      <c r="L415" s="18">
        <v>16</v>
      </c>
      <c r="M415" s="18">
        <v>13</v>
      </c>
      <c r="N415" s="21">
        <v>124</v>
      </c>
      <c r="O415" s="18"/>
      <c r="P415" s="18" t="s">
        <v>31</v>
      </c>
      <c r="Q415" s="22">
        <v>45348</v>
      </c>
      <c r="R415" s="18">
        <v>33</v>
      </c>
      <c r="S415" s="18"/>
      <c r="T415" s="18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</row>
    <row r="416" spans="1:31" ht="22.5" customHeight="1" x14ac:dyDescent="0.25">
      <c r="A416" s="16">
        <f t="shared" si="18"/>
        <v>1</v>
      </c>
      <c r="B416" s="17">
        <f t="shared" si="17"/>
        <v>18</v>
      </c>
      <c r="C416" s="18" t="s">
        <v>1769</v>
      </c>
      <c r="D416" s="18" t="s">
        <v>1870</v>
      </c>
      <c r="E416" s="19">
        <v>502004954</v>
      </c>
      <c r="F416" s="19" t="s">
        <v>1871</v>
      </c>
      <c r="G416" s="24" t="s">
        <v>1872</v>
      </c>
      <c r="H416" s="24" t="s">
        <v>1873</v>
      </c>
      <c r="I416" s="24" t="s">
        <v>1874</v>
      </c>
      <c r="J416" s="19" t="s">
        <v>1875</v>
      </c>
      <c r="K416" s="18" t="s">
        <v>25</v>
      </c>
      <c r="L416" s="18">
        <v>14</v>
      </c>
      <c r="M416" s="18">
        <v>12</v>
      </c>
      <c r="N416" s="21">
        <v>36</v>
      </c>
      <c r="O416" s="18"/>
      <c r="P416" s="18" t="s">
        <v>31</v>
      </c>
      <c r="Q416" s="22">
        <v>45348</v>
      </c>
      <c r="R416" s="18">
        <v>34</v>
      </c>
      <c r="S416" s="18"/>
      <c r="T416" s="18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</row>
    <row r="417" spans="1:31" ht="22.5" customHeight="1" x14ac:dyDescent="0.25">
      <c r="A417" s="16">
        <f t="shared" si="18"/>
        <v>1</v>
      </c>
      <c r="B417" s="17">
        <f t="shared" si="17"/>
        <v>19</v>
      </c>
      <c r="C417" s="18" t="s">
        <v>1769</v>
      </c>
      <c r="D417" s="18" t="s">
        <v>1876</v>
      </c>
      <c r="E417" s="24" t="s">
        <v>1877</v>
      </c>
      <c r="F417" s="19" t="s">
        <v>1878</v>
      </c>
      <c r="G417" s="24" t="s">
        <v>1879</v>
      </c>
      <c r="H417" s="24" t="s">
        <v>1880</v>
      </c>
      <c r="I417" s="24" t="s">
        <v>1881</v>
      </c>
      <c r="J417" s="19" t="s">
        <v>1882</v>
      </c>
      <c r="K417" s="18" t="s">
        <v>25</v>
      </c>
      <c r="L417" s="18">
        <v>14</v>
      </c>
      <c r="M417" s="18">
        <v>12</v>
      </c>
      <c r="N417" s="21">
        <v>96</v>
      </c>
      <c r="O417" s="18"/>
      <c r="P417" s="18" t="s">
        <v>31</v>
      </c>
      <c r="Q417" s="22">
        <v>45348</v>
      </c>
      <c r="R417" s="18">
        <v>35</v>
      </c>
      <c r="S417" s="18"/>
      <c r="T417" s="18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</row>
    <row r="418" spans="1:31" ht="22.5" customHeight="1" x14ac:dyDescent="0.25">
      <c r="A418" s="16">
        <f t="shared" si="18"/>
        <v>1</v>
      </c>
      <c r="B418" s="17">
        <f t="shared" si="17"/>
        <v>20</v>
      </c>
      <c r="C418" s="18" t="s">
        <v>1769</v>
      </c>
      <c r="D418" s="18" t="s">
        <v>1883</v>
      </c>
      <c r="E418" s="19">
        <v>502005154</v>
      </c>
      <c r="F418" s="19" t="s">
        <v>1884</v>
      </c>
      <c r="G418" s="24" t="s">
        <v>680</v>
      </c>
      <c r="H418" s="24" t="s">
        <v>1885</v>
      </c>
      <c r="I418" s="24" t="s">
        <v>1886</v>
      </c>
      <c r="J418" s="19" t="s">
        <v>1887</v>
      </c>
      <c r="K418" s="18" t="s">
        <v>25</v>
      </c>
      <c r="L418" s="18">
        <v>13</v>
      </c>
      <c r="M418" s="18">
        <v>13</v>
      </c>
      <c r="N418" s="21">
        <v>90</v>
      </c>
      <c r="O418" s="18"/>
      <c r="P418" s="18" t="s">
        <v>31</v>
      </c>
      <c r="Q418" s="22">
        <v>45348</v>
      </c>
      <c r="R418" s="18">
        <v>36</v>
      </c>
      <c r="S418" s="18"/>
      <c r="T418" s="18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</row>
    <row r="419" spans="1:31" ht="22.5" customHeight="1" x14ac:dyDescent="0.25">
      <c r="A419" s="16">
        <f t="shared" si="18"/>
        <v>1</v>
      </c>
      <c r="B419" s="17">
        <f t="shared" si="17"/>
        <v>21</v>
      </c>
      <c r="C419" s="18" t="s">
        <v>1769</v>
      </c>
      <c r="D419" s="18" t="s">
        <v>1888</v>
      </c>
      <c r="E419" s="19">
        <v>502004425</v>
      </c>
      <c r="F419" s="19" t="s">
        <v>1889</v>
      </c>
      <c r="G419" s="24" t="s">
        <v>1890</v>
      </c>
      <c r="H419" s="24" t="s">
        <v>1891</v>
      </c>
      <c r="I419" s="24" t="s">
        <v>1892</v>
      </c>
      <c r="J419" s="19" t="s">
        <v>1893</v>
      </c>
      <c r="K419" s="18" t="s">
        <v>25</v>
      </c>
      <c r="L419" s="18">
        <v>15</v>
      </c>
      <c r="M419" s="18">
        <v>14</v>
      </c>
      <c r="N419" s="21">
        <v>194</v>
      </c>
      <c r="O419" s="18"/>
      <c r="P419" s="18" t="s">
        <v>31</v>
      </c>
      <c r="Q419" s="22">
        <v>45348</v>
      </c>
      <c r="R419" s="18">
        <v>37</v>
      </c>
      <c r="S419" s="18"/>
      <c r="T419" s="18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</row>
    <row r="420" spans="1:31" ht="22.5" customHeight="1" x14ac:dyDescent="0.25">
      <c r="A420" s="16">
        <f t="shared" si="18"/>
        <v>1</v>
      </c>
      <c r="B420" s="17">
        <f t="shared" si="17"/>
        <v>22</v>
      </c>
      <c r="C420" s="18" t="s">
        <v>1769</v>
      </c>
      <c r="D420" s="18" t="s">
        <v>1894</v>
      </c>
      <c r="E420" s="19">
        <v>502005274</v>
      </c>
      <c r="F420" s="19" t="s">
        <v>1895</v>
      </c>
      <c r="G420" s="24" t="s">
        <v>1896</v>
      </c>
      <c r="H420" s="24" t="s">
        <v>1897</v>
      </c>
      <c r="I420" s="24" t="s">
        <v>1898</v>
      </c>
      <c r="J420" s="19" t="s">
        <v>1899</v>
      </c>
      <c r="K420" s="18" t="s">
        <v>25</v>
      </c>
      <c r="L420" s="18">
        <v>10</v>
      </c>
      <c r="M420" s="18">
        <v>9</v>
      </c>
      <c r="N420" s="21">
        <v>9</v>
      </c>
      <c r="O420" s="18"/>
      <c r="P420" s="18" t="s">
        <v>31</v>
      </c>
      <c r="Q420" s="22">
        <v>45348</v>
      </c>
      <c r="R420" s="18">
        <v>38</v>
      </c>
      <c r="S420" s="18"/>
      <c r="T420" s="18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</row>
    <row r="421" spans="1:31" ht="22.5" customHeight="1" x14ac:dyDescent="0.25">
      <c r="A421" s="16">
        <f t="shared" si="18"/>
        <v>1</v>
      </c>
      <c r="B421" s="17">
        <f t="shared" si="17"/>
        <v>23</v>
      </c>
      <c r="C421" s="18" t="s">
        <v>1769</v>
      </c>
      <c r="D421" s="18" t="s">
        <v>1900</v>
      </c>
      <c r="E421" s="19">
        <v>502005210</v>
      </c>
      <c r="F421" s="19" t="s">
        <v>1901</v>
      </c>
      <c r="G421" s="24" t="s">
        <v>1902</v>
      </c>
      <c r="H421" s="24" t="s">
        <v>1903</v>
      </c>
      <c r="I421" s="24" t="s">
        <v>1904</v>
      </c>
      <c r="J421" s="19" t="s">
        <v>1905</v>
      </c>
      <c r="K421" s="18" t="s">
        <v>25</v>
      </c>
      <c r="L421" s="18">
        <v>12</v>
      </c>
      <c r="M421" s="18">
        <v>11</v>
      </c>
      <c r="N421" s="21">
        <v>21</v>
      </c>
      <c r="O421" s="18"/>
      <c r="P421" s="18" t="s">
        <v>31</v>
      </c>
      <c r="Q421" s="22">
        <v>45348</v>
      </c>
      <c r="R421" s="18">
        <v>39</v>
      </c>
      <c r="S421" s="18"/>
      <c r="T421" s="18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</row>
    <row r="422" spans="1:31" ht="22.5" customHeight="1" x14ac:dyDescent="0.25">
      <c r="A422" s="16">
        <f t="shared" si="18"/>
        <v>1</v>
      </c>
      <c r="B422" s="17">
        <f t="shared" si="17"/>
        <v>24</v>
      </c>
      <c r="C422" s="18" t="s">
        <v>1769</v>
      </c>
      <c r="D422" s="18" t="s">
        <v>1906</v>
      </c>
      <c r="E422" s="19">
        <v>502006782</v>
      </c>
      <c r="F422" s="19" t="s">
        <v>1884</v>
      </c>
      <c r="G422" s="24" t="s">
        <v>680</v>
      </c>
      <c r="H422" s="24" t="s">
        <v>1907</v>
      </c>
      <c r="I422" s="24" t="s">
        <v>1908</v>
      </c>
      <c r="J422" s="19" t="s">
        <v>1887</v>
      </c>
      <c r="K422" s="18" t="s">
        <v>25</v>
      </c>
      <c r="L422" s="18">
        <v>3</v>
      </c>
      <c r="M422" s="18">
        <v>3</v>
      </c>
      <c r="N422" s="21">
        <v>2</v>
      </c>
      <c r="O422" s="18"/>
      <c r="P422" s="18" t="s">
        <v>31</v>
      </c>
      <c r="Q422" s="22">
        <v>45348</v>
      </c>
      <c r="R422" s="18">
        <v>40</v>
      </c>
      <c r="S422" s="18"/>
      <c r="T422" s="18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</row>
    <row r="423" spans="1:31" ht="22.5" customHeight="1" x14ac:dyDescent="0.25">
      <c r="A423" s="16">
        <f t="shared" si="18"/>
        <v>1</v>
      </c>
      <c r="B423" s="17">
        <f t="shared" si="17"/>
        <v>25</v>
      </c>
      <c r="C423" s="18" t="s">
        <v>1769</v>
      </c>
      <c r="D423" s="18" t="s">
        <v>1909</v>
      </c>
      <c r="E423" s="19">
        <v>502006782</v>
      </c>
      <c r="F423" s="19" t="s">
        <v>1884</v>
      </c>
      <c r="G423" s="24" t="s">
        <v>680</v>
      </c>
      <c r="H423" s="24" t="s">
        <v>1907</v>
      </c>
      <c r="I423" s="24" t="s">
        <v>1908</v>
      </c>
      <c r="J423" s="19" t="s">
        <v>1887</v>
      </c>
      <c r="K423" s="18" t="s">
        <v>25</v>
      </c>
      <c r="L423" s="18">
        <v>10</v>
      </c>
      <c r="M423" s="18">
        <v>10</v>
      </c>
      <c r="N423" s="21">
        <v>39</v>
      </c>
      <c r="O423" s="18"/>
      <c r="P423" s="18" t="s">
        <v>31</v>
      </c>
      <c r="Q423" s="22">
        <v>45348</v>
      </c>
      <c r="R423" s="18">
        <v>41</v>
      </c>
      <c r="S423" s="18"/>
      <c r="T423" s="18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</row>
    <row r="424" spans="1:31" ht="22.5" customHeight="1" x14ac:dyDescent="0.25">
      <c r="A424" s="16">
        <f t="shared" si="18"/>
        <v>1</v>
      </c>
      <c r="B424" s="17">
        <f t="shared" si="17"/>
        <v>26</v>
      </c>
      <c r="C424" s="18" t="s">
        <v>1769</v>
      </c>
      <c r="D424" s="18" t="s">
        <v>1910</v>
      </c>
      <c r="E424" s="19">
        <v>502005010</v>
      </c>
      <c r="F424" s="19" t="s">
        <v>1911</v>
      </c>
      <c r="G424" s="24" t="s">
        <v>1912</v>
      </c>
      <c r="H424" s="24" t="s">
        <v>1913</v>
      </c>
      <c r="I424" s="24" t="s">
        <v>1914</v>
      </c>
      <c r="J424" s="19" t="s">
        <v>1915</v>
      </c>
      <c r="K424" s="18" t="s">
        <v>25</v>
      </c>
      <c r="L424" s="18">
        <v>9</v>
      </c>
      <c r="M424" s="18">
        <v>9</v>
      </c>
      <c r="N424" s="21">
        <v>24</v>
      </c>
      <c r="O424" s="18"/>
      <c r="P424" s="18" t="s">
        <v>31</v>
      </c>
      <c r="Q424" s="22">
        <v>45348</v>
      </c>
      <c r="R424" s="18">
        <v>42</v>
      </c>
      <c r="S424" s="18"/>
      <c r="T424" s="18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</row>
    <row r="425" spans="1:31" ht="22.5" customHeight="1" x14ac:dyDescent="0.25">
      <c r="A425" s="16">
        <f t="shared" si="18"/>
        <v>1</v>
      </c>
      <c r="B425" s="17">
        <f t="shared" si="17"/>
        <v>27</v>
      </c>
      <c r="C425" s="18" t="s">
        <v>1769</v>
      </c>
      <c r="D425" s="18" t="s">
        <v>1916</v>
      </c>
      <c r="E425" s="19">
        <v>502004947</v>
      </c>
      <c r="F425" s="19" t="s">
        <v>1917</v>
      </c>
      <c r="G425" s="19"/>
      <c r="H425" s="24" t="s">
        <v>1918</v>
      </c>
      <c r="I425" s="24" t="s">
        <v>1919</v>
      </c>
      <c r="J425" s="19" t="s">
        <v>1920</v>
      </c>
      <c r="K425" s="18" t="s">
        <v>25</v>
      </c>
      <c r="L425" s="18">
        <v>12</v>
      </c>
      <c r="M425" s="18">
        <v>11</v>
      </c>
      <c r="N425" s="21">
        <v>146</v>
      </c>
      <c r="O425" s="18"/>
      <c r="P425" s="18" t="s">
        <v>31</v>
      </c>
      <c r="Q425" s="22">
        <v>45348</v>
      </c>
      <c r="R425" s="18">
        <v>43</v>
      </c>
      <c r="S425" s="18"/>
      <c r="T425" s="18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</row>
    <row r="426" spans="1:31" ht="22.5" customHeight="1" x14ac:dyDescent="0.25">
      <c r="A426" s="16">
        <f t="shared" si="18"/>
        <v>1</v>
      </c>
      <c r="B426" s="17">
        <f t="shared" si="17"/>
        <v>28</v>
      </c>
      <c r="C426" s="18" t="s">
        <v>1769</v>
      </c>
      <c r="D426" s="18" t="s">
        <v>1921</v>
      </c>
      <c r="E426" s="19">
        <v>502009832</v>
      </c>
      <c r="F426" s="19" t="s">
        <v>1922</v>
      </c>
      <c r="G426" s="24" t="s">
        <v>1923</v>
      </c>
      <c r="H426" s="24" t="s">
        <v>1924</v>
      </c>
      <c r="I426" s="24" t="s">
        <v>1925</v>
      </c>
      <c r="J426" s="19" t="s">
        <v>1926</v>
      </c>
      <c r="K426" s="18" t="s">
        <v>25</v>
      </c>
      <c r="L426" s="18">
        <v>22</v>
      </c>
      <c r="M426" s="18">
        <v>20</v>
      </c>
      <c r="N426" s="21">
        <v>126</v>
      </c>
      <c r="O426" s="18"/>
      <c r="P426" s="18" t="s">
        <v>31</v>
      </c>
      <c r="Q426" s="22">
        <v>45348</v>
      </c>
      <c r="R426" s="18">
        <v>44</v>
      </c>
      <c r="S426" s="18"/>
      <c r="T426" s="18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</row>
    <row r="427" spans="1:31" ht="22.5" customHeight="1" x14ac:dyDescent="0.25">
      <c r="A427" s="16">
        <f t="shared" si="18"/>
        <v>1</v>
      </c>
      <c r="B427" s="17">
        <f t="shared" si="17"/>
        <v>29</v>
      </c>
      <c r="C427" s="18" t="s">
        <v>1769</v>
      </c>
      <c r="D427" s="18" t="s">
        <v>1927</v>
      </c>
      <c r="E427" s="19">
        <v>502004464</v>
      </c>
      <c r="F427" s="19" t="s">
        <v>1928</v>
      </c>
      <c r="G427" s="24" t="s">
        <v>1929</v>
      </c>
      <c r="H427" s="24" t="s">
        <v>1930</v>
      </c>
      <c r="I427" s="24" t="s">
        <v>1931</v>
      </c>
      <c r="J427" s="19" t="s">
        <v>1932</v>
      </c>
      <c r="K427" s="18" t="s">
        <v>25</v>
      </c>
      <c r="L427" s="18">
        <v>25</v>
      </c>
      <c r="M427" s="18">
        <v>24</v>
      </c>
      <c r="N427" s="21">
        <v>184</v>
      </c>
      <c r="O427" s="18"/>
      <c r="P427" s="18" t="s">
        <v>31</v>
      </c>
      <c r="Q427" s="22">
        <v>45348</v>
      </c>
      <c r="R427" s="18">
        <v>45</v>
      </c>
      <c r="S427" s="18"/>
      <c r="T427" s="18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</row>
    <row r="428" spans="1:31" ht="22.5" customHeight="1" x14ac:dyDescent="0.25">
      <c r="A428" s="16">
        <f t="shared" si="18"/>
        <v>1</v>
      </c>
      <c r="B428" s="17">
        <f t="shared" si="17"/>
        <v>30</v>
      </c>
      <c r="C428" s="18" t="s">
        <v>1769</v>
      </c>
      <c r="D428" s="18" t="s">
        <v>1933</v>
      </c>
      <c r="E428" s="24" t="s">
        <v>1934</v>
      </c>
      <c r="F428" s="19" t="s">
        <v>1935</v>
      </c>
      <c r="G428" s="24" t="s">
        <v>1936</v>
      </c>
      <c r="H428" s="24" t="s">
        <v>1937</v>
      </c>
      <c r="I428" s="24" t="s">
        <v>1938</v>
      </c>
      <c r="J428" s="19" t="s">
        <v>1939</v>
      </c>
      <c r="K428" s="18" t="s">
        <v>25</v>
      </c>
      <c r="L428" s="18">
        <v>6</v>
      </c>
      <c r="M428" s="18">
        <v>6</v>
      </c>
      <c r="N428" s="21">
        <v>10</v>
      </c>
      <c r="O428" s="18"/>
      <c r="P428" s="18" t="s">
        <v>31</v>
      </c>
      <c r="Q428" s="22">
        <v>45348</v>
      </c>
      <c r="R428" s="18">
        <v>46</v>
      </c>
      <c r="S428" s="18"/>
      <c r="T428" s="18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</row>
    <row r="429" spans="1:31" ht="22.5" customHeight="1" x14ac:dyDescent="0.25">
      <c r="A429" s="16">
        <f t="shared" si="18"/>
        <v>1</v>
      </c>
      <c r="B429" s="17">
        <f t="shared" si="17"/>
        <v>31</v>
      </c>
      <c r="C429" s="18" t="s">
        <v>1769</v>
      </c>
      <c r="D429" s="18" t="s">
        <v>1940</v>
      </c>
      <c r="E429" s="19">
        <v>502005066</v>
      </c>
      <c r="F429" s="19" t="s">
        <v>1941</v>
      </c>
      <c r="G429" s="24" t="s">
        <v>1942</v>
      </c>
      <c r="H429" s="24" t="s">
        <v>1943</v>
      </c>
      <c r="I429" s="24" t="s">
        <v>1944</v>
      </c>
      <c r="J429" s="19" t="s">
        <v>1945</v>
      </c>
      <c r="K429" s="18" t="s">
        <v>25</v>
      </c>
      <c r="L429" s="18">
        <v>16</v>
      </c>
      <c r="M429" s="18">
        <v>14</v>
      </c>
      <c r="N429" s="21">
        <v>123</v>
      </c>
      <c r="O429" s="18"/>
      <c r="P429" s="18" t="s">
        <v>31</v>
      </c>
      <c r="Q429" s="22">
        <v>45348</v>
      </c>
      <c r="R429" s="18">
        <v>47</v>
      </c>
      <c r="S429" s="18"/>
      <c r="T429" s="18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</row>
    <row r="430" spans="1:31" ht="22.5" customHeight="1" x14ac:dyDescent="0.25">
      <c r="A430" s="16">
        <f t="shared" si="18"/>
        <v>1</v>
      </c>
      <c r="B430" s="17">
        <f t="shared" si="17"/>
        <v>32</v>
      </c>
      <c r="C430" s="18" t="s">
        <v>1769</v>
      </c>
      <c r="D430" s="18" t="s">
        <v>1946</v>
      </c>
      <c r="E430" s="19">
        <v>502004898</v>
      </c>
      <c r="F430" s="19" t="s">
        <v>1947</v>
      </c>
      <c r="G430" s="24" t="s">
        <v>1948</v>
      </c>
      <c r="H430" s="24" t="s">
        <v>1949</v>
      </c>
      <c r="I430" s="24" t="s">
        <v>1950</v>
      </c>
      <c r="J430" s="19" t="s">
        <v>1951</v>
      </c>
      <c r="K430" s="18" t="s">
        <v>25</v>
      </c>
      <c r="L430" s="18">
        <v>13</v>
      </c>
      <c r="M430" s="18">
        <v>13</v>
      </c>
      <c r="N430" s="21">
        <v>24</v>
      </c>
      <c r="O430" s="18"/>
      <c r="P430" s="18" t="s">
        <v>31</v>
      </c>
      <c r="Q430" s="22">
        <v>45348</v>
      </c>
      <c r="R430" s="18">
        <v>48</v>
      </c>
      <c r="S430" s="18"/>
      <c r="T430" s="18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</row>
    <row r="431" spans="1:31" ht="22.5" customHeight="1" x14ac:dyDescent="0.25">
      <c r="A431" s="16">
        <f t="shared" si="18"/>
        <v>1</v>
      </c>
      <c r="B431" s="17">
        <f t="shared" si="17"/>
        <v>33</v>
      </c>
      <c r="C431" s="18" t="s">
        <v>1769</v>
      </c>
      <c r="D431" s="18" t="s">
        <v>1952</v>
      </c>
      <c r="E431" s="19">
        <v>502004383</v>
      </c>
      <c r="F431" s="19" t="s">
        <v>1953</v>
      </c>
      <c r="G431" s="24" t="s">
        <v>1954</v>
      </c>
      <c r="H431" s="24" t="s">
        <v>1955</v>
      </c>
      <c r="I431" s="24" t="s">
        <v>1956</v>
      </c>
      <c r="J431" s="19" t="s">
        <v>1957</v>
      </c>
      <c r="K431" s="18" t="s">
        <v>25</v>
      </c>
      <c r="L431" s="18">
        <v>23</v>
      </c>
      <c r="M431" s="18">
        <v>21</v>
      </c>
      <c r="N431" s="21">
        <v>335</v>
      </c>
      <c r="O431" s="18"/>
      <c r="P431" s="18" t="s">
        <v>31</v>
      </c>
      <c r="Q431" s="22">
        <v>45348</v>
      </c>
      <c r="R431" s="18">
        <v>49</v>
      </c>
      <c r="S431" s="18"/>
      <c r="T431" s="18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</row>
    <row r="432" spans="1:31" ht="22.5" customHeight="1" x14ac:dyDescent="0.25">
      <c r="A432" s="16">
        <f t="shared" si="18"/>
        <v>1</v>
      </c>
      <c r="B432" s="17">
        <f t="shared" si="17"/>
        <v>34</v>
      </c>
      <c r="C432" s="18" t="s">
        <v>1769</v>
      </c>
      <c r="D432" s="18" t="s">
        <v>1958</v>
      </c>
      <c r="E432" s="24" t="s">
        <v>1959</v>
      </c>
      <c r="F432" s="19" t="s">
        <v>1960</v>
      </c>
      <c r="G432" s="24" t="s">
        <v>1961</v>
      </c>
      <c r="H432" s="24" t="s">
        <v>1962</v>
      </c>
      <c r="I432" s="24" t="s">
        <v>1963</v>
      </c>
      <c r="J432" s="19" t="s">
        <v>1964</v>
      </c>
      <c r="K432" s="18" t="s">
        <v>25</v>
      </c>
      <c r="L432" s="18">
        <v>15</v>
      </c>
      <c r="M432" s="18">
        <v>15</v>
      </c>
      <c r="N432" s="21">
        <v>15</v>
      </c>
      <c r="O432" s="18"/>
      <c r="P432" s="18" t="s">
        <v>31</v>
      </c>
      <c r="Q432" s="22">
        <v>45348</v>
      </c>
      <c r="R432" s="18">
        <v>50</v>
      </c>
      <c r="S432" s="18"/>
      <c r="T432" s="18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</row>
    <row r="433" spans="1:31" ht="22.5" customHeight="1" x14ac:dyDescent="0.25">
      <c r="A433" s="16">
        <f t="shared" si="18"/>
        <v>1</v>
      </c>
      <c r="B433" s="17">
        <f t="shared" si="17"/>
        <v>35</v>
      </c>
      <c r="C433" s="18" t="s">
        <v>1769</v>
      </c>
      <c r="D433" s="18" t="s">
        <v>1965</v>
      </c>
      <c r="E433" s="19">
        <v>502005027</v>
      </c>
      <c r="F433" s="19" t="s">
        <v>1966</v>
      </c>
      <c r="G433" s="24" t="s">
        <v>1967</v>
      </c>
      <c r="H433" s="24" t="s">
        <v>1968</v>
      </c>
      <c r="I433" s="24" t="s">
        <v>1969</v>
      </c>
      <c r="J433" s="19" t="s">
        <v>1970</v>
      </c>
      <c r="K433" s="18" t="s">
        <v>25</v>
      </c>
      <c r="L433" s="18">
        <v>32</v>
      </c>
      <c r="M433" s="18">
        <v>32</v>
      </c>
      <c r="N433" s="21">
        <v>341</v>
      </c>
      <c r="O433" s="18"/>
      <c r="P433" s="18" t="s">
        <v>31</v>
      </c>
      <c r="Q433" s="22">
        <v>45348</v>
      </c>
      <c r="R433" s="18">
        <v>51</v>
      </c>
      <c r="S433" s="18"/>
      <c r="T433" s="18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</row>
    <row r="434" spans="1:31" ht="22.5" customHeight="1" x14ac:dyDescent="0.25">
      <c r="A434" s="16">
        <f t="shared" si="18"/>
        <v>1</v>
      </c>
      <c r="B434" s="17">
        <f t="shared" si="17"/>
        <v>36</v>
      </c>
      <c r="C434" s="18" t="s">
        <v>1769</v>
      </c>
      <c r="D434" s="18" t="s">
        <v>1971</v>
      </c>
      <c r="E434" s="19">
        <v>502004986</v>
      </c>
      <c r="F434" s="19" t="s">
        <v>1972</v>
      </c>
      <c r="G434" s="24" t="s">
        <v>1973</v>
      </c>
      <c r="H434" s="24" t="s">
        <v>1974</v>
      </c>
      <c r="I434" s="24" t="s">
        <v>1975</v>
      </c>
      <c r="J434" s="19" t="s">
        <v>1976</v>
      </c>
      <c r="K434" s="18" t="s">
        <v>25</v>
      </c>
      <c r="L434" s="18">
        <v>4</v>
      </c>
      <c r="M434" s="18">
        <v>3</v>
      </c>
      <c r="N434" s="21">
        <v>6</v>
      </c>
      <c r="O434" s="18"/>
      <c r="P434" s="18" t="s">
        <v>31</v>
      </c>
      <c r="Q434" s="22">
        <v>45348</v>
      </c>
      <c r="R434" s="18">
        <v>52</v>
      </c>
      <c r="S434" s="18"/>
      <c r="T434" s="18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</row>
    <row r="435" spans="1:31" ht="22.5" customHeight="1" x14ac:dyDescent="0.25">
      <c r="A435" s="16">
        <f t="shared" si="18"/>
        <v>1</v>
      </c>
      <c r="B435" s="17">
        <f t="shared" si="17"/>
        <v>37</v>
      </c>
      <c r="C435" s="18" t="s">
        <v>1769</v>
      </c>
      <c r="D435" s="18" t="s">
        <v>1977</v>
      </c>
      <c r="E435" s="19">
        <v>502005179</v>
      </c>
      <c r="F435" s="19" t="s">
        <v>1978</v>
      </c>
      <c r="G435" s="24" t="s">
        <v>1979</v>
      </c>
      <c r="H435" s="24" t="s">
        <v>1980</v>
      </c>
      <c r="I435" s="24" t="s">
        <v>1981</v>
      </c>
      <c r="J435" s="19" t="s">
        <v>1982</v>
      </c>
      <c r="K435" s="18" t="s">
        <v>25</v>
      </c>
      <c r="L435" s="18">
        <v>10</v>
      </c>
      <c r="M435" s="18">
        <v>10</v>
      </c>
      <c r="N435" s="21">
        <v>21</v>
      </c>
      <c r="O435" s="18"/>
      <c r="P435" s="18" t="s">
        <v>31</v>
      </c>
      <c r="Q435" s="22">
        <v>45348</v>
      </c>
      <c r="R435" s="18">
        <v>53</v>
      </c>
      <c r="S435" s="18"/>
      <c r="T435" s="18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</row>
    <row r="436" spans="1:31" ht="22.5" customHeight="1" x14ac:dyDescent="0.25">
      <c r="A436" s="16">
        <f t="shared" si="18"/>
        <v>1</v>
      </c>
      <c r="B436" s="17">
        <f t="shared" si="17"/>
        <v>38</v>
      </c>
      <c r="C436" s="18" t="s">
        <v>1769</v>
      </c>
      <c r="D436" s="18" t="s">
        <v>1983</v>
      </c>
      <c r="E436" s="24" t="s">
        <v>1984</v>
      </c>
      <c r="F436" s="19" t="s">
        <v>1985</v>
      </c>
      <c r="G436" s="24" t="s">
        <v>1986</v>
      </c>
      <c r="H436" s="24" t="s">
        <v>1987</v>
      </c>
      <c r="I436" s="24" t="s">
        <v>1988</v>
      </c>
      <c r="J436" s="19" t="s">
        <v>1989</v>
      </c>
      <c r="K436" s="18" t="s">
        <v>25</v>
      </c>
      <c r="L436" s="18">
        <v>20</v>
      </c>
      <c r="M436" s="18">
        <v>19</v>
      </c>
      <c r="N436" s="21">
        <v>204</v>
      </c>
      <c r="O436" s="18"/>
      <c r="P436" s="18" t="s">
        <v>31</v>
      </c>
      <c r="Q436" s="22">
        <v>45348</v>
      </c>
      <c r="R436" s="18">
        <v>54</v>
      </c>
      <c r="S436" s="18"/>
      <c r="T436" s="18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</row>
    <row r="437" spans="1:31" ht="22.5" customHeight="1" x14ac:dyDescent="0.25">
      <c r="A437" s="16">
        <f t="shared" si="18"/>
        <v>1</v>
      </c>
      <c r="B437" s="17">
        <f t="shared" si="17"/>
        <v>39</v>
      </c>
      <c r="C437" s="18" t="s">
        <v>1769</v>
      </c>
      <c r="D437" s="18" t="s">
        <v>1990</v>
      </c>
      <c r="E437" s="19">
        <v>502005161</v>
      </c>
      <c r="F437" s="19" t="s">
        <v>1991</v>
      </c>
      <c r="G437" s="24" t="s">
        <v>1992</v>
      </c>
      <c r="H437" s="24" t="s">
        <v>1993</v>
      </c>
      <c r="I437" s="24" t="s">
        <v>1994</v>
      </c>
      <c r="J437" s="19" t="s">
        <v>1995</v>
      </c>
      <c r="K437" s="18" t="s">
        <v>25</v>
      </c>
      <c r="L437" s="18">
        <v>18</v>
      </c>
      <c r="M437" s="18">
        <v>15</v>
      </c>
      <c r="N437" s="21">
        <v>230</v>
      </c>
      <c r="O437" s="18"/>
      <c r="P437" s="18" t="s">
        <v>31</v>
      </c>
      <c r="Q437" s="22">
        <v>45348</v>
      </c>
      <c r="R437" s="18">
        <v>55</v>
      </c>
      <c r="S437" s="18"/>
      <c r="T437" s="18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</row>
    <row r="438" spans="1:31" ht="22.5" customHeight="1" x14ac:dyDescent="0.25">
      <c r="A438" s="16">
        <f t="shared" si="18"/>
        <v>1</v>
      </c>
      <c r="B438" s="17">
        <f t="shared" si="17"/>
        <v>40</v>
      </c>
      <c r="C438" s="18" t="s">
        <v>1769</v>
      </c>
      <c r="D438" s="18" t="s">
        <v>1996</v>
      </c>
      <c r="E438" s="19">
        <v>502004979</v>
      </c>
      <c r="F438" s="19" t="s">
        <v>1997</v>
      </c>
      <c r="G438" s="24" t="s">
        <v>1998</v>
      </c>
      <c r="H438" s="24" t="s">
        <v>1999</v>
      </c>
      <c r="I438" s="24" t="s">
        <v>2000</v>
      </c>
      <c r="J438" s="19" t="s">
        <v>2001</v>
      </c>
      <c r="K438" s="18" t="s">
        <v>25</v>
      </c>
      <c r="L438" s="18">
        <v>30</v>
      </c>
      <c r="M438" s="18">
        <v>29</v>
      </c>
      <c r="N438" s="21">
        <v>133</v>
      </c>
      <c r="O438" s="18"/>
      <c r="P438" s="18" t="s">
        <v>31</v>
      </c>
      <c r="Q438" s="22">
        <v>45348</v>
      </c>
      <c r="R438" s="18">
        <v>56</v>
      </c>
      <c r="S438" s="18"/>
      <c r="T438" s="18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</row>
    <row r="439" spans="1:31" ht="22.5" customHeight="1" x14ac:dyDescent="0.25">
      <c r="A439" s="16">
        <f t="shared" si="18"/>
        <v>1</v>
      </c>
      <c r="B439" s="17">
        <f t="shared" si="17"/>
        <v>41</v>
      </c>
      <c r="C439" s="18" t="s">
        <v>1769</v>
      </c>
      <c r="D439" s="18" t="s">
        <v>2002</v>
      </c>
      <c r="E439" s="19">
        <v>502004908</v>
      </c>
      <c r="F439" s="19" t="s">
        <v>2003</v>
      </c>
      <c r="G439" s="24" t="s">
        <v>2004</v>
      </c>
      <c r="H439" s="24" t="s">
        <v>2005</v>
      </c>
      <c r="I439" s="24" t="s">
        <v>2006</v>
      </c>
      <c r="J439" s="19" t="s">
        <v>2007</v>
      </c>
      <c r="K439" s="18" t="s">
        <v>25</v>
      </c>
      <c r="L439" s="18">
        <v>36</v>
      </c>
      <c r="M439" s="18">
        <v>36</v>
      </c>
      <c r="N439" s="21">
        <v>118</v>
      </c>
      <c r="O439" s="18"/>
      <c r="P439" s="18" t="s">
        <v>31</v>
      </c>
      <c r="Q439" s="22">
        <v>45348</v>
      </c>
      <c r="R439" s="18">
        <v>57</v>
      </c>
      <c r="S439" s="18"/>
      <c r="T439" s="18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</row>
    <row r="440" spans="1:31" ht="22.5" customHeight="1" x14ac:dyDescent="0.25">
      <c r="A440" s="16">
        <f t="shared" si="18"/>
        <v>1</v>
      </c>
      <c r="B440" s="17">
        <f t="shared" si="17"/>
        <v>42</v>
      </c>
      <c r="C440" s="18" t="s">
        <v>1769</v>
      </c>
      <c r="D440" s="18" t="s">
        <v>2008</v>
      </c>
      <c r="E440" s="19">
        <v>502004915</v>
      </c>
      <c r="F440" s="19" t="s">
        <v>2009</v>
      </c>
      <c r="G440" s="24" t="s">
        <v>2010</v>
      </c>
      <c r="H440" s="24" t="s">
        <v>2011</v>
      </c>
      <c r="I440" s="24" t="s">
        <v>2012</v>
      </c>
      <c r="J440" s="19" t="s">
        <v>2013</v>
      </c>
      <c r="K440" s="18" t="s">
        <v>25</v>
      </c>
      <c r="L440" s="18">
        <v>66</v>
      </c>
      <c r="M440" s="18">
        <v>63</v>
      </c>
      <c r="N440" s="21">
        <v>298</v>
      </c>
      <c r="O440" s="18"/>
      <c r="P440" s="18" t="s">
        <v>31</v>
      </c>
      <c r="Q440" s="22">
        <v>45348</v>
      </c>
      <c r="R440" s="18">
        <v>58</v>
      </c>
      <c r="S440" s="18"/>
      <c r="T440" s="18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</row>
    <row r="441" spans="1:31" ht="22.5" customHeight="1" x14ac:dyDescent="0.25">
      <c r="A441" s="16">
        <f t="shared" si="18"/>
        <v>1</v>
      </c>
      <c r="B441" s="17">
        <f t="shared" si="17"/>
        <v>43</v>
      </c>
      <c r="C441" s="18" t="s">
        <v>1769</v>
      </c>
      <c r="D441" s="18" t="s">
        <v>2014</v>
      </c>
      <c r="E441" s="24" t="s">
        <v>2015</v>
      </c>
      <c r="F441" s="19" t="s">
        <v>2016</v>
      </c>
      <c r="G441" s="24" t="s">
        <v>2017</v>
      </c>
      <c r="H441" s="24" t="s">
        <v>2018</v>
      </c>
      <c r="I441" s="24" t="s">
        <v>2019</v>
      </c>
      <c r="J441" s="19" t="s">
        <v>2020</v>
      </c>
      <c r="K441" s="18" t="s">
        <v>25</v>
      </c>
      <c r="L441" s="18">
        <v>5</v>
      </c>
      <c r="M441" s="18">
        <v>5</v>
      </c>
      <c r="N441" s="21">
        <v>33</v>
      </c>
      <c r="O441" s="18"/>
      <c r="P441" s="18" t="s">
        <v>31</v>
      </c>
      <c r="Q441" s="22">
        <v>45348</v>
      </c>
      <c r="R441" s="18">
        <v>59</v>
      </c>
      <c r="S441" s="18"/>
      <c r="T441" s="18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</row>
    <row r="442" spans="1:31" ht="22.5" customHeight="1" x14ac:dyDescent="0.25">
      <c r="A442" s="16">
        <f t="shared" si="18"/>
        <v>1</v>
      </c>
      <c r="B442" s="17">
        <f t="shared" si="17"/>
        <v>44</v>
      </c>
      <c r="C442" s="18" t="s">
        <v>1769</v>
      </c>
      <c r="D442" s="18" t="s">
        <v>2021</v>
      </c>
      <c r="E442" s="24" t="s">
        <v>2022</v>
      </c>
      <c r="F442" s="19" t="s">
        <v>2023</v>
      </c>
      <c r="G442" s="24" t="s">
        <v>2024</v>
      </c>
      <c r="H442" s="24" t="s">
        <v>2025</v>
      </c>
      <c r="I442" s="24" t="s">
        <v>2026</v>
      </c>
      <c r="J442" s="19" t="s">
        <v>2027</v>
      </c>
      <c r="K442" s="18" t="s">
        <v>25</v>
      </c>
      <c r="L442" s="18">
        <v>10</v>
      </c>
      <c r="M442" s="18">
        <v>9</v>
      </c>
      <c r="N442" s="21">
        <v>23</v>
      </c>
      <c r="O442" s="18"/>
      <c r="P442" s="18" t="s">
        <v>31</v>
      </c>
      <c r="Q442" s="22">
        <v>45348</v>
      </c>
      <c r="R442" s="18">
        <v>60</v>
      </c>
      <c r="S442" s="18"/>
      <c r="T442" s="18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</row>
    <row r="443" spans="1:31" ht="22.5" customHeight="1" x14ac:dyDescent="0.25">
      <c r="A443" s="16">
        <f t="shared" si="18"/>
        <v>1</v>
      </c>
      <c r="B443" s="17">
        <f t="shared" si="17"/>
        <v>45</v>
      </c>
      <c r="C443" s="18" t="s">
        <v>1769</v>
      </c>
      <c r="D443" s="18" t="s">
        <v>2028</v>
      </c>
      <c r="E443" s="19">
        <v>502005387</v>
      </c>
      <c r="F443" s="19" t="s">
        <v>2029</v>
      </c>
      <c r="G443" s="24" t="s">
        <v>2030</v>
      </c>
      <c r="H443" s="24" t="s">
        <v>2031</v>
      </c>
      <c r="I443" s="24" t="s">
        <v>2032</v>
      </c>
      <c r="J443" s="19" t="s">
        <v>2033</v>
      </c>
      <c r="K443" s="18" t="s">
        <v>25</v>
      </c>
      <c r="L443" s="18">
        <v>8</v>
      </c>
      <c r="M443" s="18">
        <v>8</v>
      </c>
      <c r="N443" s="21">
        <v>52</v>
      </c>
      <c r="O443" s="18"/>
      <c r="P443" s="18" t="s">
        <v>31</v>
      </c>
      <c r="Q443" s="22">
        <v>45348</v>
      </c>
      <c r="R443" s="18">
        <v>61</v>
      </c>
      <c r="S443" s="18"/>
      <c r="T443" s="18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</row>
    <row r="444" spans="1:31" ht="22.5" customHeight="1" x14ac:dyDescent="0.25">
      <c r="A444" s="16">
        <f t="shared" si="18"/>
        <v>1</v>
      </c>
      <c r="B444" s="17">
        <f t="shared" si="17"/>
        <v>46</v>
      </c>
      <c r="C444" s="18" t="s">
        <v>1769</v>
      </c>
      <c r="D444" s="18" t="s">
        <v>2034</v>
      </c>
      <c r="E444" s="19">
        <v>502005370</v>
      </c>
      <c r="F444" s="19" t="s">
        <v>2035</v>
      </c>
      <c r="G444" s="24" t="s">
        <v>2036</v>
      </c>
      <c r="H444" s="24" t="s">
        <v>2037</v>
      </c>
      <c r="I444" s="24" t="s">
        <v>2038</v>
      </c>
      <c r="J444" s="19" t="s">
        <v>2039</v>
      </c>
      <c r="K444" s="18" t="s">
        <v>25</v>
      </c>
      <c r="L444" s="18">
        <v>10</v>
      </c>
      <c r="M444" s="18">
        <v>10</v>
      </c>
      <c r="N444" s="21">
        <v>60</v>
      </c>
      <c r="O444" s="18"/>
      <c r="P444" s="18" t="s">
        <v>31</v>
      </c>
      <c r="Q444" s="22">
        <v>45348</v>
      </c>
      <c r="R444" s="18">
        <v>62</v>
      </c>
      <c r="S444" s="18"/>
      <c r="T444" s="18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</row>
    <row r="445" spans="1:31" ht="22.5" customHeight="1" x14ac:dyDescent="0.25">
      <c r="A445" s="16">
        <f t="shared" si="18"/>
        <v>1</v>
      </c>
      <c r="B445" s="17">
        <f t="shared" si="17"/>
        <v>47</v>
      </c>
      <c r="C445" s="18" t="s">
        <v>1769</v>
      </c>
      <c r="D445" s="18" t="s">
        <v>2040</v>
      </c>
      <c r="E445" s="19">
        <v>520054360</v>
      </c>
      <c r="F445" s="19" t="s">
        <v>2041</v>
      </c>
      <c r="G445" s="24" t="s">
        <v>2042</v>
      </c>
      <c r="H445" s="24" t="s">
        <v>2043</v>
      </c>
      <c r="I445" s="24" t="s">
        <v>2044</v>
      </c>
      <c r="J445" s="19" t="s">
        <v>2045</v>
      </c>
      <c r="K445" s="18" t="s">
        <v>25</v>
      </c>
      <c r="L445" s="18">
        <v>17</v>
      </c>
      <c r="M445" s="18">
        <v>15</v>
      </c>
      <c r="N445" s="21">
        <v>44</v>
      </c>
      <c r="O445" s="18"/>
      <c r="P445" s="18" t="s">
        <v>31</v>
      </c>
      <c r="Q445" s="22">
        <v>45348</v>
      </c>
      <c r="R445" s="18">
        <v>63</v>
      </c>
      <c r="S445" s="18"/>
      <c r="T445" s="18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</row>
    <row r="446" spans="1:31" ht="22.5" customHeight="1" x14ac:dyDescent="0.25">
      <c r="A446" s="16">
        <f t="shared" si="18"/>
        <v>1</v>
      </c>
      <c r="B446" s="17">
        <f t="shared" si="17"/>
        <v>48</v>
      </c>
      <c r="C446" s="18" t="s">
        <v>1769</v>
      </c>
      <c r="D446" s="18" t="s">
        <v>2046</v>
      </c>
      <c r="E446" s="19">
        <v>502004880</v>
      </c>
      <c r="F446" s="19" t="s">
        <v>2047</v>
      </c>
      <c r="G446" s="24" t="s">
        <v>2048</v>
      </c>
      <c r="H446" s="24" t="s">
        <v>2049</v>
      </c>
      <c r="I446" s="24" t="s">
        <v>2050</v>
      </c>
      <c r="J446" s="19" t="s">
        <v>2051</v>
      </c>
      <c r="K446" s="18" t="s">
        <v>25</v>
      </c>
      <c r="L446" s="18">
        <v>19</v>
      </c>
      <c r="M446" s="18">
        <v>18</v>
      </c>
      <c r="N446" s="21">
        <v>235</v>
      </c>
      <c r="O446" s="18"/>
      <c r="P446" s="18" t="s">
        <v>31</v>
      </c>
      <c r="Q446" s="22">
        <v>45348</v>
      </c>
      <c r="R446" s="18">
        <v>64</v>
      </c>
      <c r="S446" s="18"/>
      <c r="T446" s="18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</row>
    <row r="447" spans="1:31" ht="22.5" customHeight="1" x14ac:dyDescent="0.25">
      <c r="A447" s="16">
        <f t="shared" si="18"/>
        <v>1</v>
      </c>
      <c r="B447" s="17">
        <f t="shared" si="17"/>
        <v>49</v>
      </c>
      <c r="C447" s="18" t="s">
        <v>1769</v>
      </c>
      <c r="D447" s="18" t="s">
        <v>6199</v>
      </c>
      <c r="E447" s="19"/>
      <c r="F447" s="19" t="s">
        <v>6201</v>
      </c>
      <c r="G447" s="24"/>
      <c r="H447" s="24"/>
      <c r="I447" s="24" t="s">
        <v>6202</v>
      </c>
      <c r="J447" s="19" t="s">
        <v>6203</v>
      </c>
      <c r="K447" s="18"/>
      <c r="L447" s="18"/>
      <c r="M447" s="18"/>
      <c r="N447" s="21"/>
      <c r="O447" s="18"/>
      <c r="P447" s="18" t="s">
        <v>31</v>
      </c>
      <c r="Q447" s="22">
        <v>45348</v>
      </c>
      <c r="R447" s="18">
        <v>65</v>
      </c>
      <c r="S447" s="18"/>
      <c r="T447" s="18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</row>
    <row r="448" spans="1:31" ht="22.5" customHeight="1" x14ac:dyDescent="0.25">
      <c r="A448" s="16">
        <f t="shared" si="18"/>
        <v>0</v>
      </c>
      <c r="B448" s="17">
        <f t="shared" si="17"/>
        <v>50</v>
      </c>
      <c r="C448" s="18" t="s">
        <v>2052</v>
      </c>
      <c r="D448" s="18" t="s">
        <v>2053</v>
      </c>
      <c r="E448" s="19">
        <v>505002842</v>
      </c>
      <c r="F448" s="19" t="s">
        <v>2054</v>
      </c>
      <c r="G448" s="20">
        <v>30148</v>
      </c>
      <c r="H448" s="19">
        <v>11917558475</v>
      </c>
      <c r="I448" s="19">
        <v>89285174882</v>
      </c>
      <c r="J448" s="19" t="s">
        <v>2055</v>
      </c>
      <c r="K448" s="18" t="s">
        <v>25</v>
      </c>
      <c r="L448" s="18">
        <v>78</v>
      </c>
      <c r="M448" s="18">
        <v>71</v>
      </c>
      <c r="N448" s="21">
        <v>595</v>
      </c>
      <c r="O448" s="18"/>
      <c r="P448" s="18" t="s">
        <v>31</v>
      </c>
      <c r="Q448" s="22">
        <v>45348</v>
      </c>
      <c r="R448" s="18">
        <v>103</v>
      </c>
      <c r="S448" s="18"/>
      <c r="T448" s="18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</row>
    <row r="449" spans="1:31" ht="22.5" customHeight="1" x14ac:dyDescent="0.25">
      <c r="A449" s="16">
        <f t="shared" si="18"/>
        <v>0</v>
      </c>
      <c r="B449" s="17">
        <f t="shared" si="17"/>
        <v>51</v>
      </c>
      <c r="C449" s="18" t="s">
        <v>2052</v>
      </c>
      <c r="D449" s="18" t="s">
        <v>2056</v>
      </c>
      <c r="E449" s="19">
        <v>505002754</v>
      </c>
      <c r="F449" s="19" t="s">
        <v>2057</v>
      </c>
      <c r="G449" s="20">
        <v>35183</v>
      </c>
      <c r="H449" s="19">
        <v>16532318151</v>
      </c>
      <c r="I449" s="19">
        <v>89094856428</v>
      </c>
      <c r="J449" s="19" t="s">
        <v>2058</v>
      </c>
      <c r="K449" s="18" t="s">
        <v>25</v>
      </c>
      <c r="L449" s="18">
        <v>81</v>
      </c>
      <c r="M449" s="18">
        <v>71</v>
      </c>
      <c r="N449" s="21">
        <v>773</v>
      </c>
      <c r="O449" s="18"/>
      <c r="P449" s="18" t="s">
        <v>31</v>
      </c>
      <c r="Q449" s="22">
        <v>45348</v>
      </c>
      <c r="R449" s="18">
        <v>104</v>
      </c>
      <c r="S449" s="18"/>
      <c r="T449" s="18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</row>
    <row r="450" spans="1:31" ht="22.5" customHeight="1" x14ac:dyDescent="0.25">
      <c r="A450" s="16">
        <f t="shared" si="18"/>
        <v>0</v>
      </c>
      <c r="B450" s="17">
        <f t="shared" ref="B450:B513" si="19">IF(Q450=Q449, B449+1, 1)</f>
        <v>52</v>
      </c>
      <c r="C450" s="18" t="s">
        <v>2052</v>
      </c>
      <c r="D450" s="18" t="s">
        <v>2059</v>
      </c>
      <c r="E450" s="19">
        <v>505002810</v>
      </c>
      <c r="F450" s="19" t="s">
        <v>2060</v>
      </c>
      <c r="G450" s="20">
        <v>33499</v>
      </c>
      <c r="H450" s="19" t="s">
        <v>2061</v>
      </c>
      <c r="I450" s="19">
        <v>89285070771</v>
      </c>
      <c r="J450" s="19" t="s">
        <v>2062</v>
      </c>
      <c r="K450" s="18" t="s">
        <v>25</v>
      </c>
      <c r="L450" s="18">
        <v>74</v>
      </c>
      <c r="M450" s="18">
        <v>67</v>
      </c>
      <c r="N450" s="21">
        <v>792</v>
      </c>
      <c r="O450" s="18"/>
      <c r="P450" s="18" t="s">
        <v>31</v>
      </c>
      <c r="Q450" s="22">
        <v>45348</v>
      </c>
      <c r="R450" s="18">
        <v>105</v>
      </c>
      <c r="S450" s="18"/>
      <c r="T450" s="18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</row>
    <row r="451" spans="1:31" ht="22.5" customHeight="1" x14ac:dyDescent="0.25">
      <c r="A451" s="16">
        <f t="shared" ref="A451:A514" si="20">IF(C451=C450, A450, 1 - A450)</f>
        <v>0</v>
      </c>
      <c r="B451" s="17">
        <f t="shared" si="19"/>
        <v>53</v>
      </c>
      <c r="C451" s="18" t="s">
        <v>2052</v>
      </c>
      <c r="D451" s="18" t="s">
        <v>2063</v>
      </c>
      <c r="E451" s="19">
        <v>505002828</v>
      </c>
      <c r="F451" s="19" t="s">
        <v>2064</v>
      </c>
      <c r="G451" s="20">
        <v>29452</v>
      </c>
      <c r="H451" s="19">
        <v>11389373792</v>
      </c>
      <c r="I451" s="19">
        <v>89894528550</v>
      </c>
      <c r="J451" s="19" t="s">
        <v>2065</v>
      </c>
      <c r="K451" s="18" t="s">
        <v>25</v>
      </c>
      <c r="L451" s="18">
        <v>37</v>
      </c>
      <c r="M451" s="18">
        <v>32</v>
      </c>
      <c r="N451" s="21">
        <v>310</v>
      </c>
      <c r="O451" s="18"/>
      <c r="P451" s="18" t="s">
        <v>31</v>
      </c>
      <c r="Q451" s="22">
        <v>45348</v>
      </c>
      <c r="R451" s="18">
        <v>106</v>
      </c>
      <c r="S451" s="18"/>
      <c r="T451" s="18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</row>
    <row r="452" spans="1:31" ht="22.5" customHeight="1" x14ac:dyDescent="0.25">
      <c r="A452" s="16">
        <f t="shared" si="20"/>
        <v>0</v>
      </c>
      <c r="B452" s="17">
        <f t="shared" si="19"/>
        <v>54</v>
      </c>
      <c r="C452" s="18" t="s">
        <v>2052</v>
      </c>
      <c r="D452" s="18" t="s">
        <v>2066</v>
      </c>
      <c r="E452" s="19">
        <v>505002850</v>
      </c>
      <c r="F452" s="19" t="s">
        <v>2067</v>
      </c>
      <c r="G452" s="20">
        <v>33822</v>
      </c>
      <c r="H452" s="19" t="s">
        <v>2068</v>
      </c>
      <c r="I452" s="19">
        <v>89288368522</v>
      </c>
      <c r="J452" s="19" t="s">
        <v>2069</v>
      </c>
      <c r="K452" s="18" t="s">
        <v>25</v>
      </c>
      <c r="L452" s="18">
        <v>45</v>
      </c>
      <c r="M452" s="18">
        <v>42</v>
      </c>
      <c r="N452" s="21">
        <v>284</v>
      </c>
      <c r="O452" s="18"/>
      <c r="P452" s="18" t="s">
        <v>31</v>
      </c>
      <c r="Q452" s="22">
        <v>45348</v>
      </c>
      <c r="R452" s="18">
        <v>107</v>
      </c>
      <c r="S452" s="18"/>
      <c r="T452" s="18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</row>
    <row r="453" spans="1:31" ht="22.5" customHeight="1" x14ac:dyDescent="0.25">
      <c r="A453" s="16">
        <f t="shared" si="20"/>
        <v>0</v>
      </c>
      <c r="B453" s="17">
        <f t="shared" si="19"/>
        <v>55</v>
      </c>
      <c r="C453" s="18" t="s">
        <v>2052</v>
      </c>
      <c r="D453" s="18" t="s">
        <v>2070</v>
      </c>
      <c r="E453" s="19">
        <v>505002793</v>
      </c>
      <c r="F453" s="19" t="s">
        <v>2071</v>
      </c>
      <c r="G453" s="20">
        <v>37832</v>
      </c>
      <c r="H453" s="19" t="s">
        <v>2072</v>
      </c>
      <c r="I453" s="19">
        <v>89285569811</v>
      </c>
      <c r="J453" s="19" t="s">
        <v>2073</v>
      </c>
      <c r="K453" s="18" t="s">
        <v>25</v>
      </c>
      <c r="L453" s="18">
        <v>44</v>
      </c>
      <c r="M453" s="18">
        <v>37</v>
      </c>
      <c r="N453" s="21">
        <v>319</v>
      </c>
      <c r="O453" s="18"/>
      <c r="P453" s="18" t="s">
        <v>31</v>
      </c>
      <c r="Q453" s="22">
        <v>45348</v>
      </c>
      <c r="R453" s="18">
        <v>108</v>
      </c>
      <c r="S453" s="18"/>
      <c r="T453" s="18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</row>
    <row r="454" spans="1:31" ht="22.5" customHeight="1" x14ac:dyDescent="0.25">
      <c r="A454" s="16">
        <f t="shared" si="20"/>
        <v>0</v>
      </c>
      <c r="B454" s="17">
        <f t="shared" si="19"/>
        <v>56</v>
      </c>
      <c r="C454" s="18" t="s">
        <v>2052</v>
      </c>
      <c r="D454" s="18" t="s">
        <v>2074</v>
      </c>
      <c r="E454" s="19">
        <v>505002786</v>
      </c>
      <c r="F454" s="19" t="s">
        <v>2075</v>
      </c>
      <c r="G454" s="20">
        <v>32807</v>
      </c>
      <c r="H454" s="19" t="s">
        <v>2076</v>
      </c>
      <c r="I454" s="19">
        <v>89285755554</v>
      </c>
      <c r="J454" s="19" t="s">
        <v>2077</v>
      </c>
      <c r="K454" s="18" t="s">
        <v>25</v>
      </c>
      <c r="L454" s="18">
        <v>28</v>
      </c>
      <c r="M454" s="18">
        <v>26</v>
      </c>
      <c r="N454" s="21">
        <v>232</v>
      </c>
      <c r="O454" s="18"/>
      <c r="P454" s="18" t="s">
        <v>31</v>
      </c>
      <c r="Q454" s="22">
        <v>45348</v>
      </c>
      <c r="R454" s="18">
        <v>109</v>
      </c>
      <c r="S454" s="18"/>
      <c r="T454" s="18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</row>
    <row r="455" spans="1:31" ht="22.5" customHeight="1" x14ac:dyDescent="0.25">
      <c r="A455" s="16">
        <f t="shared" si="20"/>
        <v>0</v>
      </c>
      <c r="B455" s="17">
        <f t="shared" si="19"/>
        <v>57</v>
      </c>
      <c r="C455" s="18" t="s">
        <v>2052</v>
      </c>
      <c r="D455" s="18" t="s">
        <v>2078</v>
      </c>
      <c r="E455" s="19">
        <v>505002715</v>
      </c>
      <c r="F455" s="19" t="s">
        <v>2079</v>
      </c>
      <c r="G455" s="20">
        <v>33822</v>
      </c>
      <c r="H455" s="19" t="s">
        <v>2080</v>
      </c>
      <c r="I455" s="19">
        <v>89286704661</v>
      </c>
      <c r="J455" s="19" t="s">
        <v>2081</v>
      </c>
      <c r="K455" s="18" t="s">
        <v>25</v>
      </c>
      <c r="L455" s="18">
        <v>43</v>
      </c>
      <c r="M455" s="18">
        <v>36</v>
      </c>
      <c r="N455" s="21">
        <v>282</v>
      </c>
      <c r="O455" s="18"/>
      <c r="P455" s="18" t="s">
        <v>31</v>
      </c>
      <c r="Q455" s="22">
        <v>45348</v>
      </c>
      <c r="R455" s="18">
        <v>110</v>
      </c>
      <c r="S455" s="18"/>
      <c r="T455" s="18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</row>
    <row r="456" spans="1:31" ht="22.5" customHeight="1" x14ac:dyDescent="0.25">
      <c r="A456" s="16">
        <f t="shared" si="20"/>
        <v>0</v>
      </c>
      <c r="B456" s="17">
        <f t="shared" si="19"/>
        <v>58</v>
      </c>
      <c r="C456" s="18" t="s">
        <v>2052</v>
      </c>
      <c r="D456" s="18" t="s">
        <v>2082</v>
      </c>
      <c r="E456" s="19">
        <v>505002754</v>
      </c>
      <c r="F456" s="19" t="s">
        <v>2057</v>
      </c>
      <c r="G456" s="20">
        <v>35183</v>
      </c>
      <c r="H456" s="19">
        <v>16532318151</v>
      </c>
      <c r="I456" s="19">
        <v>89094856428</v>
      </c>
      <c r="J456" s="19" t="s">
        <v>2058</v>
      </c>
      <c r="K456" s="18" t="s">
        <v>25</v>
      </c>
      <c r="L456" s="18">
        <v>32</v>
      </c>
      <c r="M456" s="18">
        <v>28</v>
      </c>
      <c r="N456" s="21">
        <v>99</v>
      </c>
      <c r="O456" s="18"/>
      <c r="P456" s="18" t="s">
        <v>31</v>
      </c>
      <c r="Q456" s="22">
        <v>45348</v>
      </c>
      <c r="R456" s="18">
        <v>111</v>
      </c>
      <c r="S456" s="18"/>
      <c r="T456" s="18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</row>
    <row r="457" spans="1:31" ht="22.5" customHeight="1" x14ac:dyDescent="0.25">
      <c r="A457" s="16">
        <f t="shared" si="20"/>
        <v>0</v>
      </c>
      <c r="B457" s="17">
        <f t="shared" si="19"/>
        <v>59</v>
      </c>
      <c r="C457" s="18" t="s">
        <v>2052</v>
      </c>
      <c r="D457" s="18" t="s">
        <v>2083</v>
      </c>
      <c r="E457" s="19">
        <v>505002899</v>
      </c>
      <c r="F457" s="19" t="s">
        <v>2084</v>
      </c>
      <c r="G457" s="19" t="s">
        <v>2085</v>
      </c>
      <c r="H457" s="19" t="s">
        <v>2086</v>
      </c>
      <c r="I457" s="19">
        <v>89282886784</v>
      </c>
      <c r="J457" s="19" t="s">
        <v>2087</v>
      </c>
      <c r="K457" s="18" t="s">
        <v>25</v>
      </c>
      <c r="L457" s="18">
        <v>41</v>
      </c>
      <c r="M457" s="18">
        <v>36</v>
      </c>
      <c r="N457" s="21">
        <v>251</v>
      </c>
      <c r="O457" s="18"/>
      <c r="P457" s="18" t="s">
        <v>31</v>
      </c>
      <c r="Q457" s="22">
        <v>45348</v>
      </c>
      <c r="R457" s="18">
        <v>112</v>
      </c>
      <c r="S457" s="18"/>
      <c r="T457" s="18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</row>
    <row r="458" spans="1:31" ht="22.5" customHeight="1" x14ac:dyDescent="0.25">
      <c r="A458" s="16">
        <f t="shared" si="20"/>
        <v>0</v>
      </c>
      <c r="B458" s="17">
        <f t="shared" si="19"/>
        <v>60</v>
      </c>
      <c r="C458" s="18" t="s">
        <v>2052</v>
      </c>
      <c r="D458" s="18" t="s">
        <v>2088</v>
      </c>
      <c r="E458" s="19">
        <v>505002761</v>
      </c>
      <c r="F458" s="19" t="s">
        <v>2089</v>
      </c>
      <c r="G458" s="20">
        <v>32979</v>
      </c>
      <c r="H458" s="19" t="s">
        <v>2090</v>
      </c>
      <c r="I458" s="19">
        <v>89898737969</v>
      </c>
      <c r="J458" s="19" t="s">
        <v>2091</v>
      </c>
      <c r="K458" s="18" t="s">
        <v>25</v>
      </c>
      <c r="L458" s="18">
        <v>24</v>
      </c>
      <c r="M458" s="18">
        <v>22</v>
      </c>
      <c r="N458" s="21">
        <v>81</v>
      </c>
      <c r="O458" s="18"/>
      <c r="P458" s="18" t="s">
        <v>31</v>
      </c>
      <c r="Q458" s="22">
        <v>45348</v>
      </c>
      <c r="R458" s="18">
        <v>113</v>
      </c>
      <c r="S458" s="18"/>
      <c r="T458" s="18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</row>
    <row r="459" spans="1:31" ht="22.5" customHeight="1" x14ac:dyDescent="0.25">
      <c r="A459" s="16">
        <f t="shared" si="20"/>
        <v>0</v>
      </c>
      <c r="B459" s="17">
        <f t="shared" si="19"/>
        <v>61</v>
      </c>
      <c r="C459" s="18" t="s">
        <v>2052</v>
      </c>
      <c r="D459" s="18" t="s">
        <v>978</v>
      </c>
      <c r="E459" s="19">
        <v>505002835</v>
      </c>
      <c r="F459" s="19" t="s">
        <v>2092</v>
      </c>
      <c r="G459" s="20">
        <v>33617</v>
      </c>
      <c r="H459" s="19">
        <v>15093298977</v>
      </c>
      <c r="I459" s="19">
        <v>89285082712</v>
      </c>
      <c r="J459" s="19" t="s">
        <v>2093</v>
      </c>
      <c r="K459" s="18" t="s">
        <v>25</v>
      </c>
      <c r="L459" s="18">
        <v>20</v>
      </c>
      <c r="M459" s="18">
        <v>18</v>
      </c>
      <c r="N459" s="21">
        <v>117</v>
      </c>
      <c r="O459" s="18"/>
      <c r="P459" s="18" t="s">
        <v>31</v>
      </c>
      <c r="Q459" s="22">
        <v>45348</v>
      </c>
      <c r="R459" s="18">
        <v>114</v>
      </c>
      <c r="S459" s="18"/>
      <c r="T459" s="18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</row>
    <row r="460" spans="1:31" ht="22.5" customHeight="1" x14ac:dyDescent="0.25">
      <c r="A460" s="16">
        <f t="shared" si="20"/>
        <v>0</v>
      </c>
      <c r="B460" s="17">
        <f t="shared" si="19"/>
        <v>62</v>
      </c>
      <c r="C460" s="18" t="s">
        <v>2052</v>
      </c>
      <c r="D460" s="18" t="s">
        <v>2094</v>
      </c>
      <c r="E460" s="19">
        <v>505002708</v>
      </c>
      <c r="F460" s="19" t="s">
        <v>2095</v>
      </c>
      <c r="G460" s="20">
        <v>27869</v>
      </c>
      <c r="H460" s="19" t="s">
        <v>2096</v>
      </c>
      <c r="I460" s="19">
        <v>89227778522</v>
      </c>
      <c r="J460" s="19" t="s">
        <v>2097</v>
      </c>
      <c r="K460" s="18" t="s">
        <v>25</v>
      </c>
      <c r="L460" s="18">
        <v>45</v>
      </c>
      <c r="M460" s="18">
        <v>42</v>
      </c>
      <c r="N460" s="21">
        <v>281</v>
      </c>
      <c r="O460" s="18"/>
      <c r="P460" s="18" t="s">
        <v>31</v>
      </c>
      <c r="Q460" s="22">
        <v>45348</v>
      </c>
      <c r="R460" s="18">
        <v>115</v>
      </c>
      <c r="S460" s="18"/>
      <c r="T460" s="18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</row>
    <row r="461" spans="1:31" ht="22.5" customHeight="1" x14ac:dyDescent="0.25">
      <c r="A461" s="16">
        <f t="shared" si="20"/>
        <v>0</v>
      </c>
      <c r="B461" s="17">
        <f t="shared" si="19"/>
        <v>63</v>
      </c>
      <c r="C461" s="18" t="s">
        <v>2052</v>
      </c>
      <c r="D461" s="18" t="s">
        <v>2098</v>
      </c>
      <c r="E461" s="19">
        <v>505007551</v>
      </c>
      <c r="F461" s="19" t="s">
        <v>2099</v>
      </c>
      <c r="G461" s="20">
        <v>33255</v>
      </c>
      <c r="H461" s="19" t="s">
        <v>2100</v>
      </c>
      <c r="I461" s="19">
        <v>79289691060</v>
      </c>
      <c r="J461" s="19" t="s">
        <v>2101</v>
      </c>
      <c r="K461" s="18" t="s">
        <v>25</v>
      </c>
      <c r="L461" s="18">
        <v>54</v>
      </c>
      <c r="M461" s="18">
        <v>48</v>
      </c>
      <c r="N461" s="21">
        <v>442</v>
      </c>
      <c r="O461" s="18"/>
      <c r="P461" s="18" t="s">
        <v>31</v>
      </c>
      <c r="Q461" s="22">
        <v>45348</v>
      </c>
      <c r="R461" s="18">
        <v>116</v>
      </c>
      <c r="S461" s="18"/>
      <c r="T461" s="18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</row>
    <row r="462" spans="1:31" ht="22.5" customHeight="1" x14ac:dyDescent="0.25">
      <c r="A462" s="16">
        <f t="shared" si="20"/>
        <v>0</v>
      </c>
      <c r="B462" s="17">
        <f t="shared" si="19"/>
        <v>64</v>
      </c>
      <c r="C462" s="18" t="s">
        <v>2052</v>
      </c>
      <c r="D462" s="18" t="s">
        <v>2102</v>
      </c>
      <c r="E462" s="19">
        <v>505002779</v>
      </c>
      <c r="F462" s="19" t="s">
        <v>2103</v>
      </c>
      <c r="G462" s="20">
        <v>32035</v>
      </c>
      <c r="H462" s="19">
        <v>13129316124</v>
      </c>
      <c r="I462" s="19">
        <v>89285253532</v>
      </c>
      <c r="J462" s="19" t="s">
        <v>2104</v>
      </c>
      <c r="K462" s="18" t="s">
        <v>25</v>
      </c>
      <c r="L462" s="18">
        <v>22</v>
      </c>
      <c r="M462" s="18">
        <v>20</v>
      </c>
      <c r="N462" s="21">
        <v>233</v>
      </c>
      <c r="O462" s="18"/>
      <c r="P462" s="18" t="s">
        <v>31</v>
      </c>
      <c r="Q462" s="22">
        <v>45348</v>
      </c>
      <c r="R462" s="18">
        <v>117</v>
      </c>
      <c r="S462" s="18"/>
      <c r="T462" s="18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</row>
    <row r="463" spans="1:31" ht="22.5" customHeight="1" x14ac:dyDescent="0.25">
      <c r="A463" s="16">
        <f t="shared" si="20"/>
        <v>0</v>
      </c>
      <c r="B463" s="17">
        <f t="shared" si="19"/>
        <v>65</v>
      </c>
      <c r="C463" s="18" t="s">
        <v>2052</v>
      </c>
      <c r="D463" s="18" t="s">
        <v>2105</v>
      </c>
      <c r="E463" s="19">
        <v>505002730</v>
      </c>
      <c r="F463" s="19" t="s">
        <v>2106</v>
      </c>
      <c r="G463" s="20">
        <v>33059</v>
      </c>
      <c r="H463" s="19" t="s">
        <v>2107</v>
      </c>
      <c r="I463" s="19">
        <v>89289628552</v>
      </c>
      <c r="J463" s="19" t="s">
        <v>2108</v>
      </c>
      <c r="K463" s="18" t="s">
        <v>25</v>
      </c>
      <c r="L463" s="18">
        <v>30</v>
      </c>
      <c r="M463" s="18">
        <v>24</v>
      </c>
      <c r="N463" s="21">
        <v>173</v>
      </c>
      <c r="O463" s="18"/>
      <c r="P463" s="18" t="s">
        <v>31</v>
      </c>
      <c r="Q463" s="22">
        <v>45348</v>
      </c>
      <c r="R463" s="18">
        <v>118</v>
      </c>
      <c r="S463" s="18"/>
      <c r="T463" s="18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</row>
    <row r="464" spans="1:31" ht="22.5" customHeight="1" x14ac:dyDescent="0.25">
      <c r="A464" s="16">
        <f t="shared" si="20"/>
        <v>0</v>
      </c>
      <c r="B464" s="17">
        <f t="shared" si="19"/>
        <v>66</v>
      </c>
      <c r="C464" s="18" t="s">
        <v>2052</v>
      </c>
      <c r="D464" s="18" t="s">
        <v>2109</v>
      </c>
      <c r="E464" s="19">
        <v>505002747</v>
      </c>
      <c r="F464" s="19" t="s">
        <v>2110</v>
      </c>
      <c r="G464" s="20">
        <v>35303</v>
      </c>
      <c r="H464" s="19" t="s">
        <v>2111</v>
      </c>
      <c r="I464" s="19">
        <v>89964202105</v>
      </c>
      <c r="J464" s="19" t="s">
        <v>2112</v>
      </c>
      <c r="K464" s="18" t="s">
        <v>25</v>
      </c>
      <c r="L464" s="18">
        <v>69</v>
      </c>
      <c r="M464" s="18">
        <v>66</v>
      </c>
      <c r="N464" s="21">
        <v>902</v>
      </c>
      <c r="O464" s="18"/>
      <c r="P464" s="18" t="s">
        <v>31</v>
      </c>
      <c r="Q464" s="22">
        <v>45348</v>
      </c>
      <c r="R464" s="18">
        <v>119</v>
      </c>
      <c r="S464" s="18"/>
      <c r="T464" s="18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</row>
    <row r="465" spans="1:31" ht="22.5" customHeight="1" x14ac:dyDescent="0.25">
      <c r="A465" s="16">
        <f t="shared" si="20"/>
        <v>0</v>
      </c>
      <c r="B465" s="17">
        <f t="shared" si="19"/>
        <v>67</v>
      </c>
      <c r="C465" s="18" t="s">
        <v>2052</v>
      </c>
      <c r="D465" s="18" t="s">
        <v>2113</v>
      </c>
      <c r="E465" s="19">
        <v>505002874</v>
      </c>
      <c r="F465" s="19" t="s">
        <v>2114</v>
      </c>
      <c r="G465" s="20">
        <v>25761</v>
      </c>
      <c r="H465" s="19" t="s">
        <v>2115</v>
      </c>
      <c r="I465" s="19">
        <v>89282382312</v>
      </c>
      <c r="J465" s="19" t="s">
        <v>2116</v>
      </c>
      <c r="K465" s="18" t="s">
        <v>25</v>
      </c>
      <c r="L465" s="18">
        <v>50</v>
      </c>
      <c r="M465" s="18">
        <v>47</v>
      </c>
      <c r="N465" s="21">
        <v>449</v>
      </c>
      <c r="O465" s="18"/>
      <c r="P465" s="18" t="s">
        <v>31</v>
      </c>
      <c r="Q465" s="22">
        <v>45348</v>
      </c>
      <c r="R465" s="18">
        <v>120</v>
      </c>
      <c r="S465" s="18"/>
      <c r="T465" s="18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</row>
    <row r="466" spans="1:31" ht="22.5" customHeight="1" x14ac:dyDescent="0.25">
      <c r="A466" s="16">
        <f t="shared" si="20"/>
        <v>0</v>
      </c>
      <c r="B466" s="17">
        <f t="shared" si="19"/>
        <v>68</v>
      </c>
      <c r="C466" s="18" t="s">
        <v>2052</v>
      </c>
      <c r="D466" s="18" t="s">
        <v>2117</v>
      </c>
      <c r="E466" s="19">
        <v>505002881</v>
      </c>
      <c r="F466" s="19" t="s">
        <v>2118</v>
      </c>
      <c r="G466" s="20">
        <v>34403</v>
      </c>
      <c r="H466" s="19" t="s">
        <v>2119</v>
      </c>
      <c r="I466" s="19">
        <v>89298788588</v>
      </c>
      <c r="J466" s="19" t="s">
        <v>2120</v>
      </c>
      <c r="K466" s="18" t="s">
        <v>25</v>
      </c>
      <c r="L466" s="18">
        <v>61</v>
      </c>
      <c r="M466" s="18">
        <v>56</v>
      </c>
      <c r="N466" s="21">
        <v>433</v>
      </c>
      <c r="O466" s="18"/>
      <c r="P466" s="18" t="s">
        <v>31</v>
      </c>
      <c r="Q466" s="22">
        <v>45348</v>
      </c>
      <c r="R466" s="18">
        <v>121</v>
      </c>
      <c r="S466" s="18"/>
      <c r="T466" s="18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</row>
    <row r="467" spans="1:31" ht="22.5" customHeight="1" x14ac:dyDescent="0.25">
      <c r="A467" s="16">
        <f t="shared" si="20"/>
        <v>0</v>
      </c>
      <c r="B467" s="17">
        <f t="shared" si="19"/>
        <v>69</v>
      </c>
      <c r="C467" s="18" t="s">
        <v>2052</v>
      </c>
      <c r="D467" s="18" t="s">
        <v>2121</v>
      </c>
      <c r="E467" s="19">
        <v>505002722</v>
      </c>
      <c r="F467" s="19" t="s">
        <v>2122</v>
      </c>
      <c r="G467" s="20">
        <v>32653</v>
      </c>
      <c r="H467" s="19" t="s">
        <v>2123</v>
      </c>
      <c r="I467" s="19">
        <v>89285933222</v>
      </c>
      <c r="J467" s="19" t="s">
        <v>2124</v>
      </c>
      <c r="K467" s="18" t="s">
        <v>25</v>
      </c>
      <c r="L467" s="18">
        <v>26</v>
      </c>
      <c r="M467" s="18">
        <v>24</v>
      </c>
      <c r="N467" s="21">
        <v>167</v>
      </c>
      <c r="O467" s="18"/>
      <c r="P467" s="18" t="s">
        <v>31</v>
      </c>
      <c r="Q467" s="22">
        <v>45348</v>
      </c>
      <c r="R467" s="18">
        <v>122</v>
      </c>
      <c r="S467" s="18"/>
      <c r="T467" s="18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</row>
    <row r="468" spans="1:31" ht="22.5" customHeight="1" x14ac:dyDescent="0.25">
      <c r="A468" s="16">
        <f t="shared" si="20"/>
        <v>0</v>
      </c>
      <c r="B468" s="17">
        <f t="shared" si="19"/>
        <v>70</v>
      </c>
      <c r="C468" s="18" t="s">
        <v>2052</v>
      </c>
      <c r="D468" s="18" t="s">
        <v>2125</v>
      </c>
      <c r="E468" s="19">
        <v>505055058</v>
      </c>
      <c r="F468" s="19" t="s">
        <v>2126</v>
      </c>
      <c r="G468" s="20">
        <v>35274</v>
      </c>
      <c r="H468" s="19">
        <v>17261913973</v>
      </c>
      <c r="I468" s="19">
        <v>89887988852</v>
      </c>
      <c r="J468" s="19" t="s">
        <v>2127</v>
      </c>
      <c r="K468" s="18" t="s">
        <v>25</v>
      </c>
      <c r="L468" s="18">
        <v>14</v>
      </c>
      <c r="M468" s="18">
        <v>10</v>
      </c>
      <c r="N468" s="21">
        <v>151</v>
      </c>
      <c r="O468" s="18"/>
      <c r="P468" s="18" t="s">
        <v>31</v>
      </c>
      <c r="Q468" s="22">
        <v>45348</v>
      </c>
      <c r="R468" s="18">
        <v>123</v>
      </c>
      <c r="S468" s="18"/>
      <c r="T468" s="18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</row>
    <row r="469" spans="1:31" ht="22.5" customHeight="1" x14ac:dyDescent="0.25">
      <c r="A469" s="16">
        <f t="shared" si="20"/>
        <v>0</v>
      </c>
      <c r="B469" s="17">
        <f t="shared" si="19"/>
        <v>71</v>
      </c>
      <c r="C469" s="18" t="s">
        <v>2052</v>
      </c>
      <c r="D469" s="18" t="s">
        <v>6199</v>
      </c>
      <c r="E469" s="19"/>
      <c r="F469" s="19" t="s">
        <v>6210</v>
      </c>
      <c r="G469" s="20"/>
      <c r="H469" s="19"/>
      <c r="I469" s="19" t="s">
        <v>6211</v>
      </c>
      <c r="J469" s="19" t="s">
        <v>6212</v>
      </c>
      <c r="K469" s="18"/>
      <c r="L469" s="18"/>
      <c r="M469" s="18"/>
      <c r="N469" s="21"/>
      <c r="O469" s="18"/>
      <c r="P469" s="18" t="s">
        <v>31</v>
      </c>
      <c r="Q469" s="22">
        <v>45348</v>
      </c>
      <c r="R469" s="18">
        <v>124</v>
      </c>
      <c r="S469" s="18"/>
      <c r="T469" s="18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</row>
    <row r="470" spans="1:31" ht="22.5" customHeight="1" x14ac:dyDescent="0.25">
      <c r="A470" s="16">
        <f t="shared" si="20"/>
        <v>1</v>
      </c>
      <c r="B470" s="17">
        <f t="shared" si="19"/>
        <v>72</v>
      </c>
      <c r="C470" s="18" t="s">
        <v>2128</v>
      </c>
      <c r="D470" s="18" t="s">
        <v>2129</v>
      </c>
      <c r="E470" s="19">
        <v>507009642</v>
      </c>
      <c r="F470" s="19" t="s">
        <v>2130</v>
      </c>
      <c r="G470" s="20">
        <v>27978</v>
      </c>
      <c r="H470" s="19">
        <v>7295580698</v>
      </c>
      <c r="I470" s="19">
        <v>89285188510</v>
      </c>
      <c r="J470" s="19" t="s">
        <v>2131</v>
      </c>
      <c r="K470" s="18" t="s">
        <v>25</v>
      </c>
      <c r="L470" s="18">
        <v>42</v>
      </c>
      <c r="M470" s="18">
        <v>39</v>
      </c>
      <c r="N470" s="21">
        <v>472</v>
      </c>
      <c r="O470" s="18"/>
      <c r="P470" s="18" t="s">
        <v>31</v>
      </c>
      <c r="Q470" s="22">
        <v>45348</v>
      </c>
      <c r="R470" s="18">
        <v>162</v>
      </c>
      <c r="S470" s="18"/>
      <c r="T470" s="18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</row>
    <row r="471" spans="1:31" ht="22.5" customHeight="1" x14ac:dyDescent="0.25">
      <c r="A471" s="16">
        <f t="shared" si="20"/>
        <v>1</v>
      </c>
      <c r="B471" s="17">
        <f t="shared" si="19"/>
        <v>73</v>
      </c>
      <c r="C471" s="18" t="s">
        <v>2128</v>
      </c>
      <c r="D471" s="18" t="s">
        <v>2132</v>
      </c>
      <c r="E471" s="19">
        <v>507009667</v>
      </c>
      <c r="F471" s="19" t="s">
        <v>2133</v>
      </c>
      <c r="G471" s="20">
        <v>25825</v>
      </c>
      <c r="H471" s="19">
        <v>6912618978</v>
      </c>
      <c r="I471" s="19">
        <v>89288057011</v>
      </c>
      <c r="J471" s="19" t="s">
        <v>2134</v>
      </c>
      <c r="K471" s="18" t="s">
        <v>25</v>
      </c>
      <c r="L471" s="18">
        <v>31</v>
      </c>
      <c r="M471" s="18">
        <v>26</v>
      </c>
      <c r="N471" s="21">
        <v>329</v>
      </c>
      <c r="O471" s="18"/>
      <c r="P471" s="18" t="s">
        <v>31</v>
      </c>
      <c r="Q471" s="22">
        <v>45348</v>
      </c>
      <c r="R471" s="18">
        <v>163</v>
      </c>
      <c r="S471" s="18"/>
      <c r="T471" s="18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</row>
    <row r="472" spans="1:31" ht="22.5" customHeight="1" x14ac:dyDescent="0.25">
      <c r="A472" s="16">
        <f t="shared" si="20"/>
        <v>1</v>
      </c>
      <c r="B472" s="17">
        <f t="shared" si="19"/>
        <v>74</v>
      </c>
      <c r="C472" s="18" t="s">
        <v>2128</v>
      </c>
      <c r="D472" s="18" t="s">
        <v>2135</v>
      </c>
      <c r="E472" s="19">
        <v>507009674</v>
      </c>
      <c r="F472" s="19" t="s">
        <v>2136</v>
      </c>
      <c r="G472" s="20">
        <v>25730</v>
      </c>
      <c r="H472" s="19">
        <v>7090272446</v>
      </c>
      <c r="I472" s="19">
        <v>89285803979</v>
      </c>
      <c r="J472" s="19" t="s">
        <v>2137</v>
      </c>
      <c r="K472" s="18" t="s">
        <v>25</v>
      </c>
      <c r="L472" s="18">
        <v>60</v>
      </c>
      <c r="M472" s="18">
        <v>54</v>
      </c>
      <c r="N472" s="21">
        <v>540</v>
      </c>
      <c r="O472" s="18"/>
      <c r="P472" s="18" t="s">
        <v>31</v>
      </c>
      <c r="Q472" s="22">
        <v>45348</v>
      </c>
      <c r="R472" s="18">
        <v>164</v>
      </c>
      <c r="S472" s="18"/>
      <c r="T472" s="18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</row>
    <row r="473" spans="1:31" ht="22.5" customHeight="1" x14ac:dyDescent="0.25">
      <c r="A473" s="16">
        <f t="shared" si="20"/>
        <v>1</v>
      </c>
      <c r="B473" s="17">
        <f t="shared" si="19"/>
        <v>75</v>
      </c>
      <c r="C473" s="18" t="s">
        <v>2128</v>
      </c>
      <c r="D473" s="18" t="s">
        <v>2138</v>
      </c>
      <c r="E473" s="19">
        <v>507009699</v>
      </c>
      <c r="F473" s="19" t="s">
        <v>2139</v>
      </c>
      <c r="G473" s="20">
        <v>33590</v>
      </c>
      <c r="H473" s="19" t="s">
        <v>2140</v>
      </c>
      <c r="I473" s="19">
        <v>89886903512</v>
      </c>
      <c r="J473" s="19" t="s">
        <v>2141</v>
      </c>
      <c r="K473" s="18" t="s">
        <v>25</v>
      </c>
      <c r="L473" s="18">
        <v>22</v>
      </c>
      <c r="M473" s="18">
        <v>22</v>
      </c>
      <c r="N473" s="21">
        <v>290</v>
      </c>
      <c r="O473" s="18"/>
      <c r="P473" s="18" t="s">
        <v>31</v>
      </c>
      <c r="Q473" s="22">
        <v>45348</v>
      </c>
      <c r="R473" s="18">
        <v>165</v>
      </c>
      <c r="S473" s="18"/>
      <c r="T473" s="18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</row>
    <row r="474" spans="1:31" ht="22.5" customHeight="1" x14ac:dyDescent="0.25">
      <c r="A474" s="16">
        <f t="shared" si="20"/>
        <v>1</v>
      </c>
      <c r="B474" s="17">
        <f t="shared" si="19"/>
        <v>76</v>
      </c>
      <c r="C474" s="18" t="s">
        <v>2128</v>
      </c>
      <c r="D474" s="18" t="s">
        <v>2142</v>
      </c>
      <c r="E474" s="19">
        <v>507019986</v>
      </c>
      <c r="F474" s="19" t="s">
        <v>2143</v>
      </c>
      <c r="G474" s="20">
        <v>26424</v>
      </c>
      <c r="H474" s="19">
        <v>11538377258</v>
      </c>
      <c r="I474" s="19">
        <v>89618355198</v>
      </c>
      <c r="J474" s="19" t="s">
        <v>2144</v>
      </c>
      <c r="K474" s="18" t="s">
        <v>25</v>
      </c>
      <c r="L474" s="18">
        <v>43</v>
      </c>
      <c r="M474" s="18">
        <v>38</v>
      </c>
      <c r="N474" s="21">
        <v>538</v>
      </c>
      <c r="O474" s="18"/>
      <c r="P474" s="18" t="s">
        <v>31</v>
      </c>
      <c r="Q474" s="22">
        <v>45348</v>
      </c>
      <c r="R474" s="18">
        <v>166</v>
      </c>
      <c r="S474" s="18"/>
      <c r="T474" s="18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</row>
    <row r="475" spans="1:31" ht="22.5" customHeight="1" x14ac:dyDescent="0.25">
      <c r="A475" s="16">
        <f t="shared" si="20"/>
        <v>1</v>
      </c>
      <c r="B475" s="17">
        <f t="shared" si="19"/>
        <v>77</v>
      </c>
      <c r="C475" s="18" t="s">
        <v>2128</v>
      </c>
      <c r="D475" s="18" t="s">
        <v>2145</v>
      </c>
      <c r="E475" s="19">
        <v>507009709</v>
      </c>
      <c r="F475" s="19" t="s">
        <v>2146</v>
      </c>
      <c r="G475" s="20">
        <v>34283</v>
      </c>
      <c r="H475" s="19" t="s">
        <v>2147</v>
      </c>
      <c r="I475" s="19">
        <v>89882116300</v>
      </c>
      <c r="J475" s="19" t="s">
        <v>2148</v>
      </c>
      <c r="K475" s="18" t="s">
        <v>25</v>
      </c>
      <c r="L475" s="18">
        <v>62</v>
      </c>
      <c r="M475" s="18">
        <v>57</v>
      </c>
      <c r="N475" s="21">
        <v>626</v>
      </c>
      <c r="O475" s="18"/>
      <c r="P475" s="18" t="s">
        <v>31</v>
      </c>
      <c r="Q475" s="22">
        <v>45348</v>
      </c>
      <c r="R475" s="18">
        <v>167</v>
      </c>
      <c r="S475" s="18"/>
      <c r="T475" s="18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</row>
    <row r="476" spans="1:31" ht="22.5" customHeight="1" x14ac:dyDescent="0.25">
      <c r="A476" s="16">
        <f t="shared" si="20"/>
        <v>1</v>
      </c>
      <c r="B476" s="17">
        <f t="shared" si="19"/>
        <v>78</v>
      </c>
      <c r="C476" s="18" t="s">
        <v>2128</v>
      </c>
      <c r="D476" s="18" t="s">
        <v>2149</v>
      </c>
      <c r="E476" s="19">
        <v>507009730</v>
      </c>
      <c r="F476" s="19" t="s">
        <v>2150</v>
      </c>
      <c r="G476" s="20">
        <v>26484</v>
      </c>
      <c r="H476" s="19">
        <v>7977835449</v>
      </c>
      <c r="I476" s="19">
        <v>89285246799</v>
      </c>
      <c r="J476" s="19" t="s">
        <v>2151</v>
      </c>
      <c r="K476" s="18" t="s">
        <v>25</v>
      </c>
      <c r="L476" s="18">
        <v>64</v>
      </c>
      <c r="M476" s="18">
        <v>57</v>
      </c>
      <c r="N476" s="21">
        <v>814</v>
      </c>
      <c r="O476" s="18"/>
      <c r="P476" s="18" t="s">
        <v>31</v>
      </c>
      <c r="Q476" s="22">
        <v>45348</v>
      </c>
      <c r="R476" s="18">
        <v>168</v>
      </c>
      <c r="S476" s="18"/>
      <c r="T476" s="18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</row>
    <row r="477" spans="1:31" ht="22.5" customHeight="1" x14ac:dyDescent="0.25">
      <c r="A477" s="16">
        <f t="shared" si="20"/>
        <v>1</v>
      </c>
      <c r="B477" s="17">
        <f t="shared" si="19"/>
        <v>79</v>
      </c>
      <c r="C477" s="18" t="s">
        <v>2128</v>
      </c>
      <c r="D477" s="18" t="s">
        <v>2152</v>
      </c>
      <c r="E477" s="19">
        <v>543017631</v>
      </c>
      <c r="F477" s="19" t="s">
        <v>2153</v>
      </c>
      <c r="G477" s="20">
        <v>32630</v>
      </c>
      <c r="H477" s="19">
        <v>13750884782</v>
      </c>
      <c r="I477" s="19">
        <v>89882760589</v>
      </c>
      <c r="J477" s="19" t="s">
        <v>2154</v>
      </c>
      <c r="K477" s="18" t="s">
        <v>25</v>
      </c>
      <c r="L477" s="18">
        <v>58</v>
      </c>
      <c r="M477" s="18">
        <v>53</v>
      </c>
      <c r="N477" s="21">
        <v>783</v>
      </c>
      <c r="O477" s="18"/>
      <c r="P477" s="18" t="s">
        <v>31</v>
      </c>
      <c r="Q477" s="22">
        <v>45348</v>
      </c>
      <c r="R477" s="18">
        <v>169</v>
      </c>
      <c r="S477" s="18"/>
      <c r="T477" s="18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</row>
    <row r="478" spans="1:31" ht="22.5" customHeight="1" x14ac:dyDescent="0.25">
      <c r="A478" s="16">
        <f t="shared" si="20"/>
        <v>1</v>
      </c>
      <c r="B478" s="17">
        <f t="shared" si="19"/>
        <v>80</v>
      </c>
      <c r="C478" s="18" t="s">
        <v>2128</v>
      </c>
      <c r="D478" s="18" t="s">
        <v>2155</v>
      </c>
      <c r="E478" s="19">
        <v>507009723</v>
      </c>
      <c r="F478" s="19" t="s">
        <v>2156</v>
      </c>
      <c r="G478" s="20">
        <v>31341</v>
      </c>
      <c r="H478" s="19">
        <v>13762773183</v>
      </c>
      <c r="I478" s="19">
        <v>89280601171</v>
      </c>
      <c r="J478" s="19" t="s">
        <v>2157</v>
      </c>
      <c r="K478" s="18" t="s">
        <v>25</v>
      </c>
      <c r="L478" s="18">
        <v>39</v>
      </c>
      <c r="M478" s="18">
        <v>37</v>
      </c>
      <c r="N478" s="21">
        <v>378</v>
      </c>
      <c r="O478" s="18"/>
      <c r="P478" s="18" t="s">
        <v>31</v>
      </c>
      <c r="Q478" s="22">
        <v>45348</v>
      </c>
      <c r="R478" s="18">
        <v>170</v>
      </c>
      <c r="S478" s="18"/>
      <c r="T478" s="18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</row>
    <row r="479" spans="1:31" ht="22.5" customHeight="1" x14ac:dyDescent="0.25">
      <c r="A479" s="16">
        <f t="shared" si="20"/>
        <v>1</v>
      </c>
      <c r="B479" s="17">
        <f t="shared" si="19"/>
        <v>81</v>
      </c>
      <c r="C479" s="18" t="s">
        <v>2128</v>
      </c>
      <c r="D479" s="18" t="s">
        <v>2158</v>
      </c>
      <c r="E479" s="19">
        <v>507009716</v>
      </c>
      <c r="F479" s="19" t="s">
        <v>2159</v>
      </c>
      <c r="G479" s="20">
        <v>32051</v>
      </c>
      <c r="H479" s="19">
        <v>14268349678</v>
      </c>
      <c r="I479" s="19">
        <v>89285648852</v>
      </c>
      <c r="J479" s="19" t="s">
        <v>2160</v>
      </c>
      <c r="K479" s="18" t="s">
        <v>25</v>
      </c>
      <c r="L479" s="18">
        <v>62</v>
      </c>
      <c r="M479" s="18">
        <v>58</v>
      </c>
      <c r="N479" s="21">
        <v>657</v>
      </c>
      <c r="O479" s="18"/>
      <c r="P479" s="18" t="s">
        <v>31</v>
      </c>
      <c r="Q479" s="22">
        <v>45348</v>
      </c>
      <c r="R479" s="18">
        <v>171</v>
      </c>
      <c r="S479" s="18"/>
      <c r="T479" s="18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</row>
    <row r="480" spans="1:31" ht="22.5" customHeight="1" x14ac:dyDescent="0.25">
      <c r="A480" s="16">
        <f t="shared" si="20"/>
        <v>1</v>
      </c>
      <c r="B480" s="17">
        <f t="shared" si="19"/>
        <v>82</v>
      </c>
      <c r="C480" s="18" t="s">
        <v>2128</v>
      </c>
      <c r="D480" s="18" t="s">
        <v>2161</v>
      </c>
      <c r="E480" s="19">
        <v>507020082</v>
      </c>
      <c r="F480" s="19" t="s">
        <v>2162</v>
      </c>
      <c r="G480" s="20">
        <v>29250</v>
      </c>
      <c r="H480" s="19">
        <v>11025843811</v>
      </c>
      <c r="I480" s="19">
        <v>89882771702</v>
      </c>
      <c r="J480" s="19" t="s">
        <v>2163</v>
      </c>
      <c r="K480" s="18" t="s">
        <v>25</v>
      </c>
      <c r="L480" s="18">
        <v>76</v>
      </c>
      <c r="M480" s="18">
        <v>68</v>
      </c>
      <c r="N480" s="21">
        <v>923</v>
      </c>
      <c r="O480" s="18"/>
      <c r="P480" s="18" t="s">
        <v>31</v>
      </c>
      <c r="Q480" s="22">
        <v>45348</v>
      </c>
      <c r="R480" s="18">
        <v>172</v>
      </c>
      <c r="S480" s="18"/>
      <c r="T480" s="18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</row>
    <row r="481" spans="1:31" ht="22.5" customHeight="1" x14ac:dyDescent="0.25">
      <c r="A481" s="16">
        <f t="shared" si="20"/>
        <v>1</v>
      </c>
      <c r="B481" s="17">
        <f t="shared" si="19"/>
        <v>83</v>
      </c>
      <c r="C481" s="18" t="s">
        <v>2128</v>
      </c>
      <c r="D481" s="18" t="s">
        <v>2164</v>
      </c>
      <c r="E481" s="19">
        <v>507012050</v>
      </c>
      <c r="F481" s="19" t="s">
        <v>2165</v>
      </c>
      <c r="G481" s="20">
        <v>24706</v>
      </c>
      <c r="H481" s="19" t="s">
        <v>2166</v>
      </c>
      <c r="I481" s="19">
        <v>89285470050</v>
      </c>
      <c r="J481" s="19" t="s">
        <v>2167</v>
      </c>
      <c r="K481" s="18" t="s">
        <v>25</v>
      </c>
      <c r="L481" s="18">
        <v>55</v>
      </c>
      <c r="M481" s="18">
        <v>52</v>
      </c>
      <c r="N481" s="21">
        <v>520</v>
      </c>
      <c r="O481" s="18"/>
      <c r="P481" s="18" t="s">
        <v>31</v>
      </c>
      <c r="Q481" s="22">
        <v>45348</v>
      </c>
      <c r="R481" s="18">
        <v>173</v>
      </c>
      <c r="S481" s="18"/>
      <c r="T481" s="18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</row>
    <row r="482" spans="1:31" ht="22.5" customHeight="1" x14ac:dyDescent="0.25">
      <c r="A482" s="16">
        <f t="shared" si="20"/>
        <v>1</v>
      </c>
      <c r="B482" s="17">
        <f t="shared" si="19"/>
        <v>84</v>
      </c>
      <c r="C482" s="18" t="s">
        <v>2128</v>
      </c>
      <c r="D482" s="18" t="s">
        <v>2168</v>
      </c>
      <c r="E482" s="19">
        <v>507009755</v>
      </c>
      <c r="F482" s="19" t="s">
        <v>2169</v>
      </c>
      <c r="G482" s="20">
        <v>30184</v>
      </c>
      <c r="H482" s="19" t="s">
        <v>2170</v>
      </c>
      <c r="I482" s="19">
        <v>89285423990</v>
      </c>
      <c r="J482" s="19" t="s">
        <v>2171</v>
      </c>
      <c r="K482" s="18" t="s">
        <v>25</v>
      </c>
      <c r="L482" s="18">
        <v>83</v>
      </c>
      <c r="M482" s="18">
        <v>63</v>
      </c>
      <c r="N482" s="21">
        <v>1101</v>
      </c>
      <c r="O482" s="18"/>
      <c r="P482" s="18" t="s">
        <v>31</v>
      </c>
      <c r="Q482" s="22">
        <v>45348</v>
      </c>
      <c r="R482" s="18">
        <v>174</v>
      </c>
      <c r="S482" s="18"/>
      <c r="T482" s="18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</row>
    <row r="483" spans="1:31" ht="22.5" customHeight="1" x14ac:dyDescent="0.25">
      <c r="A483" s="16">
        <f t="shared" si="20"/>
        <v>1</v>
      </c>
      <c r="B483" s="17">
        <f t="shared" si="19"/>
        <v>85</v>
      </c>
      <c r="C483" s="18" t="s">
        <v>2128</v>
      </c>
      <c r="D483" s="18" t="s">
        <v>2172</v>
      </c>
      <c r="E483" s="19">
        <v>507004147</v>
      </c>
      <c r="F483" s="19" t="s">
        <v>2173</v>
      </c>
      <c r="G483" s="20">
        <v>26189</v>
      </c>
      <c r="H483" s="19" t="s">
        <v>2174</v>
      </c>
      <c r="I483" s="19">
        <v>89285864864</v>
      </c>
      <c r="J483" s="19" t="s">
        <v>2175</v>
      </c>
      <c r="K483" s="18" t="s">
        <v>25</v>
      </c>
      <c r="L483" s="18">
        <v>51</v>
      </c>
      <c r="M483" s="18">
        <v>44</v>
      </c>
      <c r="N483" s="21">
        <v>497</v>
      </c>
      <c r="O483" s="18"/>
      <c r="P483" s="18" t="s">
        <v>31</v>
      </c>
      <c r="Q483" s="22">
        <v>45348</v>
      </c>
      <c r="R483" s="18">
        <v>175</v>
      </c>
      <c r="S483" s="18"/>
      <c r="T483" s="18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</row>
    <row r="484" spans="1:31" ht="22.5" customHeight="1" x14ac:dyDescent="0.25">
      <c r="A484" s="16">
        <f t="shared" si="20"/>
        <v>1</v>
      </c>
      <c r="B484" s="17">
        <f t="shared" si="19"/>
        <v>86</v>
      </c>
      <c r="C484" s="18" t="s">
        <v>2128</v>
      </c>
      <c r="D484" s="18" t="s">
        <v>2176</v>
      </c>
      <c r="E484" s="19">
        <v>507009681</v>
      </c>
      <c r="F484" s="19" t="s">
        <v>2177</v>
      </c>
      <c r="G484" s="20">
        <v>36393</v>
      </c>
      <c r="H484" s="19">
        <v>17966332320</v>
      </c>
      <c r="I484" s="19">
        <v>89898702891</v>
      </c>
      <c r="J484" s="19" t="s">
        <v>2178</v>
      </c>
      <c r="K484" s="18" t="s">
        <v>25</v>
      </c>
      <c r="L484" s="18">
        <v>19</v>
      </c>
      <c r="M484" s="18">
        <v>16</v>
      </c>
      <c r="N484" s="21">
        <v>78</v>
      </c>
      <c r="O484" s="18"/>
      <c r="P484" s="18" t="s">
        <v>31</v>
      </c>
      <c r="Q484" s="22">
        <v>45348</v>
      </c>
      <c r="R484" s="18">
        <v>176</v>
      </c>
      <c r="S484" s="18"/>
      <c r="T484" s="18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</row>
    <row r="485" spans="1:31" ht="22.5" customHeight="1" x14ac:dyDescent="0.25">
      <c r="A485" s="16">
        <f t="shared" si="20"/>
        <v>1</v>
      </c>
      <c r="B485" s="17">
        <f t="shared" si="19"/>
        <v>87</v>
      </c>
      <c r="C485" s="18" t="s">
        <v>2128</v>
      </c>
      <c r="D485" s="18" t="s">
        <v>2179</v>
      </c>
      <c r="E485" s="19">
        <v>507020540</v>
      </c>
      <c r="F485" s="19" t="s">
        <v>2180</v>
      </c>
      <c r="G485" s="20">
        <v>32706</v>
      </c>
      <c r="H485" s="19">
        <v>15363271859</v>
      </c>
      <c r="I485" s="19">
        <v>89285323622</v>
      </c>
      <c r="J485" s="19" t="s">
        <v>2181</v>
      </c>
      <c r="K485" s="18" t="s">
        <v>25</v>
      </c>
      <c r="L485" s="18">
        <v>38</v>
      </c>
      <c r="M485" s="18">
        <v>30</v>
      </c>
      <c r="N485" s="21">
        <v>385</v>
      </c>
      <c r="O485" s="18"/>
      <c r="P485" s="18" t="s">
        <v>31</v>
      </c>
      <c r="Q485" s="22">
        <v>45348</v>
      </c>
      <c r="R485" s="18">
        <v>177</v>
      </c>
      <c r="S485" s="18"/>
      <c r="T485" s="18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</row>
    <row r="486" spans="1:31" ht="22.5" customHeight="1" x14ac:dyDescent="0.25">
      <c r="A486" s="16">
        <f t="shared" si="20"/>
        <v>1</v>
      </c>
      <c r="B486" s="17">
        <f t="shared" si="19"/>
        <v>88</v>
      </c>
      <c r="C486" s="18" t="s">
        <v>2128</v>
      </c>
      <c r="D486" s="18" t="s">
        <v>2182</v>
      </c>
      <c r="E486" s="19">
        <v>507019792</v>
      </c>
      <c r="F486" s="19" t="s">
        <v>2183</v>
      </c>
      <c r="G486" s="20">
        <v>32496</v>
      </c>
      <c r="H486" s="19">
        <v>15253916664</v>
      </c>
      <c r="I486" s="19">
        <v>89285598942</v>
      </c>
      <c r="J486" s="19" t="s">
        <v>2184</v>
      </c>
      <c r="K486" s="18" t="s">
        <v>25</v>
      </c>
      <c r="L486" s="18">
        <v>27</v>
      </c>
      <c r="M486" s="18">
        <v>23</v>
      </c>
      <c r="N486" s="21">
        <v>104</v>
      </c>
      <c r="O486" s="18"/>
      <c r="P486" s="18" t="s">
        <v>31</v>
      </c>
      <c r="Q486" s="22">
        <v>45348</v>
      </c>
      <c r="R486" s="18">
        <v>178</v>
      </c>
      <c r="S486" s="18"/>
      <c r="T486" s="18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</row>
    <row r="487" spans="1:31" ht="22.5" customHeight="1" x14ac:dyDescent="0.25">
      <c r="A487" s="16">
        <f t="shared" si="20"/>
        <v>1</v>
      </c>
      <c r="B487" s="17">
        <f t="shared" si="19"/>
        <v>89</v>
      </c>
      <c r="C487" s="18" t="s">
        <v>2128</v>
      </c>
      <c r="D487" s="18" t="s">
        <v>2185</v>
      </c>
      <c r="E487" s="19">
        <v>507004281</v>
      </c>
      <c r="F487" s="19" t="s">
        <v>2186</v>
      </c>
      <c r="G487" s="20">
        <v>31841</v>
      </c>
      <c r="H487" s="19">
        <v>13123448414</v>
      </c>
      <c r="I487" s="19">
        <v>89888050077</v>
      </c>
      <c r="J487" s="19" t="s">
        <v>2187</v>
      </c>
      <c r="K487" s="18" t="s">
        <v>25</v>
      </c>
      <c r="L487" s="18">
        <v>21</v>
      </c>
      <c r="M487" s="18">
        <v>19</v>
      </c>
      <c r="N487" s="21">
        <v>153</v>
      </c>
      <c r="O487" s="18"/>
      <c r="P487" s="18" t="s">
        <v>31</v>
      </c>
      <c r="Q487" s="22">
        <v>45348</v>
      </c>
      <c r="R487" s="18">
        <v>179</v>
      </c>
      <c r="S487" s="18"/>
      <c r="T487" s="18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</row>
    <row r="488" spans="1:31" ht="22.5" customHeight="1" x14ac:dyDescent="0.25">
      <c r="A488" s="16">
        <f t="shared" si="20"/>
        <v>1</v>
      </c>
      <c r="B488" s="17">
        <f t="shared" si="19"/>
        <v>90</v>
      </c>
      <c r="C488" s="18" t="s">
        <v>2128</v>
      </c>
      <c r="D488" s="18" t="s">
        <v>2188</v>
      </c>
      <c r="E488" s="19">
        <v>507009650</v>
      </c>
      <c r="F488" s="19" t="s">
        <v>2189</v>
      </c>
      <c r="G488" s="20">
        <v>32103</v>
      </c>
      <c r="H488" s="19">
        <v>15647596310</v>
      </c>
      <c r="I488" s="19">
        <v>89883014885</v>
      </c>
      <c r="J488" s="19" t="s">
        <v>2190</v>
      </c>
      <c r="K488" s="18" t="s">
        <v>25</v>
      </c>
      <c r="L488" s="18">
        <v>30</v>
      </c>
      <c r="M488" s="18">
        <v>29</v>
      </c>
      <c r="N488" s="21">
        <v>160</v>
      </c>
      <c r="O488" s="18"/>
      <c r="P488" s="18" t="s">
        <v>31</v>
      </c>
      <c r="Q488" s="22">
        <v>45348</v>
      </c>
      <c r="R488" s="18">
        <v>180</v>
      </c>
      <c r="S488" s="18"/>
      <c r="T488" s="18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</row>
    <row r="489" spans="1:31" ht="22.5" customHeight="1" x14ac:dyDescent="0.25">
      <c r="A489" s="16">
        <f t="shared" si="20"/>
        <v>1</v>
      </c>
      <c r="B489" s="17">
        <f t="shared" si="19"/>
        <v>91</v>
      </c>
      <c r="C489" s="18" t="s">
        <v>2128</v>
      </c>
      <c r="D489" s="18" t="s">
        <v>2191</v>
      </c>
      <c r="E489" s="19">
        <v>507020029</v>
      </c>
      <c r="F489" s="19" t="s">
        <v>2192</v>
      </c>
      <c r="G489" s="20">
        <v>30635</v>
      </c>
      <c r="H489" s="19">
        <v>14130937327</v>
      </c>
      <c r="I489" s="19">
        <v>89640006415</v>
      </c>
      <c r="J489" s="19" t="s">
        <v>2193</v>
      </c>
      <c r="K489" s="18" t="s">
        <v>25</v>
      </c>
      <c r="L489" s="18">
        <v>14</v>
      </c>
      <c r="M489" s="18">
        <v>13</v>
      </c>
      <c r="N489" s="21">
        <v>104</v>
      </c>
      <c r="O489" s="18"/>
      <c r="P489" s="18" t="s">
        <v>31</v>
      </c>
      <c r="Q489" s="22">
        <v>45348</v>
      </c>
      <c r="R489" s="18">
        <v>181</v>
      </c>
      <c r="S489" s="18"/>
      <c r="T489" s="18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</row>
    <row r="490" spans="1:31" ht="22.5" customHeight="1" x14ac:dyDescent="0.25">
      <c r="A490" s="16">
        <f t="shared" si="20"/>
        <v>1</v>
      </c>
      <c r="B490" s="17">
        <f t="shared" si="19"/>
        <v>92</v>
      </c>
      <c r="C490" s="18" t="s">
        <v>2128</v>
      </c>
      <c r="D490" s="18" t="s">
        <v>2194</v>
      </c>
      <c r="E490" s="19">
        <v>507019697</v>
      </c>
      <c r="F490" s="19" t="s">
        <v>2195</v>
      </c>
      <c r="G490" s="20">
        <v>35896</v>
      </c>
      <c r="H490" s="19">
        <v>15458205771</v>
      </c>
      <c r="I490" s="19">
        <v>89898701305</v>
      </c>
      <c r="J490" s="19" t="s">
        <v>2196</v>
      </c>
      <c r="K490" s="18" t="s">
        <v>25</v>
      </c>
      <c r="L490" s="18">
        <v>12</v>
      </c>
      <c r="M490" s="18">
        <v>11</v>
      </c>
      <c r="N490" s="21">
        <v>40</v>
      </c>
      <c r="O490" s="18"/>
      <c r="P490" s="18" t="s">
        <v>31</v>
      </c>
      <c r="Q490" s="22">
        <v>45348</v>
      </c>
      <c r="R490" s="18">
        <v>182</v>
      </c>
      <c r="S490" s="18"/>
      <c r="T490" s="18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</row>
    <row r="491" spans="1:31" ht="22.5" customHeight="1" x14ac:dyDescent="0.25">
      <c r="A491" s="16">
        <f t="shared" si="20"/>
        <v>1</v>
      </c>
      <c r="B491" s="17">
        <f t="shared" si="19"/>
        <v>93</v>
      </c>
      <c r="C491" s="18" t="s">
        <v>2128</v>
      </c>
      <c r="D491" s="18" t="s">
        <v>2197</v>
      </c>
      <c r="E491" s="19">
        <v>507009667</v>
      </c>
      <c r="F491" s="19" t="s">
        <v>2198</v>
      </c>
      <c r="G491" s="20">
        <v>31433</v>
      </c>
      <c r="H491" s="19">
        <v>13762772686</v>
      </c>
      <c r="I491" s="19">
        <v>89289875657</v>
      </c>
      <c r="J491" s="19" t="s">
        <v>2199</v>
      </c>
      <c r="K491" s="18" t="s">
        <v>25</v>
      </c>
      <c r="L491" s="18">
        <v>46</v>
      </c>
      <c r="M491" s="18">
        <v>42</v>
      </c>
      <c r="N491" s="21">
        <v>454</v>
      </c>
      <c r="O491" s="18"/>
      <c r="P491" s="18" t="s">
        <v>31</v>
      </c>
      <c r="Q491" s="22">
        <v>45348</v>
      </c>
      <c r="R491" s="18">
        <v>183</v>
      </c>
      <c r="S491" s="18"/>
      <c r="T491" s="18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</row>
    <row r="492" spans="1:31" ht="22.5" customHeight="1" x14ac:dyDescent="0.25">
      <c r="A492" s="16">
        <f t="shared" si="20"/>
        <v>1</v>
      </c>
      <c r="B492" s="17">
        <f t="shared" si="19"/>
        <v>94</v>
      </c>
      <c r="C492" s="18" t="s">
        <v>2128</v>
      </c>
      <c r="D492" s="18" t="s">
        <v>2200</v>
      </c>
      <c r="E492" s="19">
        <v>507019680</v>
      </c>
      <c r="F492" s="19" t="s">
        <v>2201</v>
      </c>
      <c r="G492" s="20">
        <v>27513</v>
      </c>
      <c r="H492" s="19" t="s">
        <v>2202</v>
      </c>
      <c r="I492" s="19">
        <v>89640032039</v>
      </c>
      <c r="J492" s="19" t="s">
        <v>2203</v>
      </c>
      <c r="K492" s="18" t="s">
        <v>25</v>
      </c>
      <c r="L492" s="18">
        <v>15</v>
      </c>
      <c r="M492" s="18">
        <v>12</v>
      </c>
      <c r="N492" s="21">
        <v>76</v>
      </c>
      <c r="O492" s="18"/>
      <c r="P492" s="18" t="s">
        <v>31</v>
      </c>
      <c r="Q492" s="22">
        <v>45348</v>
      </c>
      <c r="R492" s="18">
        <v>184</v>
      </c>
      <c r="S492" s="18"/>
      <c r="T492" s="18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</row>
    <row r="493" spans="1:31" ht="22.5" customHeight="1" x14ac:dyDescent="0.25">
      <c r="A493" s="16">
        <f t="shared" si="20"/>
        <v>1</v>
      </c>
      <c r="B493" s="17">
        <f t="shared" si="19"/>
        <v>95</v>
      </c>
      <c r="C493" s="18" t="s">
        <v>2128</v>
      </c>
      <c r="D493" s="18" t="s">
        <v>2204</v>
      </c>
      <c r="E493" s="19">
        <v>507041607</v>
      </c>
      <c r="F493" s="19" t="s">
        <v>2205</v>
      </c>
      <c r="G493" s="20">
        <v>36858</v>
      </c>
      <c r="H493" s="19">
        <v>15663364685</v>
      </c>
      <c r="I493" s="19">
        <v>89838882777</v>
      </c>
      <c r="J493" s="19" t="s">
        <v>2206</v>
      </c>
      <c r="K493" s="18" t="s">
        <v>25</v>
      </c>
      <c r="L493" s="18">
        <v>15</v>
      </c>
      <c r="M493" s="18">
        <v>14</v>
      </c>
      <c r="N493" s="21">
        <v>123</v>
      </c>
      <c r="O493" s="18"/>
      <c r="P493" s="18" t="s">
        <v>31</v>
      </c>
      <c r="Q493" s="22">
        <v>45348</v>
      </c>
      <c r="R493" s="18">
        <v>185</v>
      </c>
      <c r="S493" s="18"/>
      <c r="T493" s="18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</row>
    <row r="494" spans="1:31" ht="22.5" customHeight="1" x14ac:dyDescent="0.25">
      <c r="A494" s="16">
        <f t="shared" si="20"/>
        <v>1</v>
      </c>
      <c r="B494" s="17">
        <f t="shared" si="19"/>
        <v>96</v>
      </c>
      <c r="C494" s="18" t="s">
        <v>2128</v>
      </c>
      <c r="D494" s="18" t="s">
        <v>2207</v>
      </c>
      <c r="E494" s="19">
        <v>507019873</v>
      </c>
      <c r="F494" s="19" t="s">
        <v>2208</v>
      </c>
      <c r="G494" s="20">
        <v>36704</v>
      </c>
      <c r="H494" s="19">
        <v>17038629171</v>
      </c>
      <c r="I494" s="19">
        <v>89882178243</v>
      </c>
      <c r="J494" s="19" t="s">
        <v>2209</v>
      </c>
      <c r="K494" s="18" t="s">
        <v>25</v>
      </c>
      <c r="L494" s="18">
        <v>25</v>
      </c>
      <c r="M494" s="18">
        <v>19</v>
      </c>
      <c r="N494" s="21">
        <v>93</v>
      </c>
      <c r="O494" s="18"/>
      <c r="P494" s="18" t="s">
        <v>31</v>
      </c>
      <c r="Q494" s="22">
        <v>45348</v>
      </c>
      <c r="R494" s="18">
        <v>186</v>
      </c>
      <c r="S494" s="18"/>
      <c r="T494" s="18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</row>
    <row r="495" spans="1:31" ht="22.5" customHeight="1" x14ac:dyDescent="0.25">
      <c r="A495" s="16">
        <f t="shared" si="20"/>
        <v>1</v>
      </c>
      <c r="B495" s="17">
        <f t="shared" si="19"/>
        <v>97</v>
      </c>
      <c r="C495" s="18" t="s">
        <v>2128</v>
      </c>
      <c r="D495" s="18" t="s">
        <v>2210</v>
      </c>
      <c r="E495" s="19">
        <v>507041205</v>
      </c>
      <c r="F495" s="19" t="s">
        <v>2211</v>
      </c>
      <c r="G495" s="20">
        <v>33125</v>
      </c>
      <c r="H495" s="19">
        <v>14943432172</v>
      </c>
      <c r="I495" s="19">
        <v>89285694525</v>
      </c>
      <c r="J495" s="19" t="s">
        <v>2212</v>
      </c>
      <c r="K495" s="18" t="s">
        <v>25</v>
      </c>
      <c r="L495" s="18">
        <v>26</v>
      </c>
      <c r="M495" s="18">
        <v>22</v>
      </c>
      <c r="N495" s="21">
        <v>128</v>
      </c>
      <c r="O495" s="18"/>
      <c r="P495" s="18" t="s">
        <v>31</v>
      </c>
      <c r="Q495" s="22">
        <v>45348</v>
      </c>
      <c r="R495" s="18">
        <v>187</v>
      </c>
      <c r="S495" s="18"/>
      <c r="T495" s="18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</row>
    <row r="496" spans="1:31" ht="22.5" customHeight="1" x14ac:dyDescent="0.25">
      <c r="A496" s="16">
        <f t="shared" si="20"/>
        <v>1</v>
      </c>
      <c r="B496" s="17">
        <f t="shared" si="19"/>
        <v>98</v>
      </c>
      <c r="C496" s="18" t="s">
        <v>2128</v>
      </c>
      <c r="D496" s="18" t="s">
        <v>2213</v>
      </c>
      <c r="E496" s="19">
        <v>507019993</v>
      </c>
      <c r="F496" s="19" t="s">
        <v>2214</v>
      </c>
      <c r="G496" s="20">
        <v>32629</v>
      </c>
      <c r="H496" s="19">
        <v>15325599778</v>
      </c>
      <c r="I496" s="19">
        <v>89884465448</v>
      </c>
      <c r="J496" s="19" t="s">
        <v>2215</v>
      </c>
      <c r="K496" s="18" t="s">
        <v>25</v>
      </c>
      <c r="L496" s="18">
        <v>12</v>
      </c>
      <c r="M496" s="18">
        <v>12</v>
      </c>
      <c r="N496" s="21">
        <v>46</v>
      </c>
      <c r="O496" s="18"/>
      <c r="P496" s="18" t="s">
        <v>31</v>
      </c>
      <c r="Q496" s="22">
        <v>45348</v>
      </c>
      <c r="R496" s="18">
        <v>188</v>
      </c>
      <c r="S496" s="18"/>
      <c r="T496" s="18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</row>
    <row r="497" spans="1:31" ht="22.5" customHeight="1" x14ac:dyDescent="0.25">
      <c r="A497" s="16">
        <f t="shared" si="20"/>
        <v>1</v>
      </c>
      <c r="B497" s="17">
        <f t="shared" si="19"/>
        <v>99</v>
      </c>
      <c r="C497" s="18" t="s">
        <v>2128</v>
      </c>
      <c r="D497" s="18" t="s">
        <v>2216</v>
      </c>
      <c r="E497" s="19">
        <v>507019961</v>
      </c>
      <c r="F497" s="19" t="s">
        <v>2217</v>
      </c>
      <c r="G497" s="20">
        <v>24262</v>
      </c>
      <c r="H497" s="19" t="s">
        <v>2218</v>
      </c>
      <c r="I497" s="19">
        <v>89286797017</v>
      </c>
      <c r="J497" s="19" t="s">
        <v>2219</v>
      </c>
      <c r="K497" s="18" t="s">
        <v>25</v>
      </c>
      <c r="L497" s="18">
        <v>16</v>
      </c>
      <c r="M497" s="18">
        <v>14</v>
      </c>
      <c r="N497" s="21">
        <v>54</v>
      </c>
      <c r="O497" s="18"/>
      <c r="P497" s="18" t="s">
        <v>31</v>
      </c>
      <c r="Q497" s="22">
        <v>45348</v>
      </c>
      <c r="R497" s="18">
        <v>189</v>
      </c>
      <c r="S497" s="18"/>
      <c r="T497" s="18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</row>
    <row r="498" spans="1:31" ht="22.5" customHeight="1" x14ac:dyDescent="0.25">
      <c r="A498" s="16">
        <f t="shared" si="20"/>
        <v>1</v>
      </c>
      <c r="B498" s="17">
        <f t="shared" si="19"/>
        <v>100</v>
      </c>
      <c r="C498" s="18" t="s">
        <v>2128</v>
      </c>
      <c r="D498" s="18" t="s">
        <v>2220</v>
      </c>
      <c r="E498" s="19">
        <v>507004161</v>
      </c>
      <c r="F498" s="19" t="s">
        <v>2221</v>
      </c>
      <c r="G498" s="20">
        <v>30658</v>
      </c>
      <c r="H498" s="19" t="s">
        <v>2222</v>
      </c>
      <c r="I498" s="19">
        <v>89285999796</v>
      </c>
      <c r="J498" s="19" t="s">
        <v>2223</v>
      </c>
      <c r="K498" s="18" t="s">
        <v>25</v>
      </c>
      <c r="L498" s="18">
        <v>23</v>
      </c>
      <c r="M498" s="18">
        <v>18</v>
      </c>
      <c r="N498" s="21">
        <v>181</v>
      </c>
      <c r="O498" s="18"/>
      <c r="P498" s="18" t="s">
        <v>31</v>
      </c>
      <c r="Q498" s="22">
        <v>45348</v>
      </c>
      <c r="R498" s="18">
        <v>190</v>
      </c>
      <c r="S498" s="18"/>
      <c r="T498" s="18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</row>
    <row r="499" spans="1:31" ht="22.5" customHeight="1" x14ac:dyDescent="0.25">
      <c r="A499" s="16">
        <f t="shared" si="20"/>
        <v>1</v>
      </c>
      <c r="B499" s="17">
        <f t="shared" si="19"/>
        <v>101</v>
      </c>
      <c r="C499" s="18" t="s">
        <v>2128</v>
      </c>
      <c r="D499" s="18" t="s">
        <v>2224</v>
      </c>
      <c r="E499" s="19">
        <v>507020290</v>
      </c>
      <c r="F499" s="19" t="s">
        <v>2225</v>
      </c>
      <c r="G499" s="20">
        <v>21693</v>
      </c>
      <c r="H499" s="19" t="s">
        <v>2226</v>
      </c>
      <c r="I499" s="19">
        <v>89285402644</v>
      </c>
      <c r="J499" s="19" t="s">
        <v>2227</v>
      </c>
      <c r="K499" s="18" t="s">
        <v>25</v>
      </c>
      <c r="L499" s="18">
        <v>25</v>
      </c>
      <c r="M499" s="18">
        <v>24</v>
      </c>
      <c r="N499" s="21">
        <v>382</v>
      </c>
      <c r="O499" s="18"/>
      <c r="P499" s="18" t="s">
        <v>31</v>
      </c>
      <c r="Q499" s="22">
        <v>45348</v>
      </c>
      <c r="R499" s="18">
        <v>191</v>
      </c>
      <c r="S499" s="18"/>
      <c r="T499" s="18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</row>
    <row r="500" spans="1:31" ht="22.5" customHeight="1" x14ac:dyDescent="0.25">
      <c r="A500" s="16">
        <f t="shared" si="20"/>
        <v>1</v>
      </c>
      <c r="B500" s="17">
        <f t="shared" si="19"/>
        <v>102</v>
      </c>
      <c r="C500" s="18" t="s">
        <v>2128</v>
      </c>
      <c r="D500" s="18" t="s">
        <v>2228</v>
      </c>
      <c r="E500" s="19">
        <v>507020090</v>
      </c>
      <c r="F500" s="19" t="s">
        <v>2229</v>
      </c>
      <c r="G500" s="20">
        <v>25747</v>
      </c>
      <c r="H500" s="19" t="s">
        <v>2230</v>
      </c>
      <c r="I500" s="19">
        <v>89285305313</v>
      </c>
      <c r="J500" s="19" t="s">
        <v>2231</v>
      </c>
      <c r="K500" s="18" t="s">
        <v>25</v>
      </c>
      <c r="L500" s="18">
        <v>10</v>
      </c>
      <c r="M500" s="18">
        <v>9</v>
      </c>
      <c r="N500" s="21">
        <v>29</v>
      </c>
      <c r="O500" s="18"/>
      <c r="P500" s="18" t="s">
        <v>31</v>
      </c>
      <c r="Q500" s="22">
        <v>45348</v>
      </c>
      <c r="R500" s="18">
        <v>192</v>
      </c>
      <c r="S500" s="18"/>
      <c r="T500" s="18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</row>
    <row r="501" spans="1:31" ht="22.5" customHeight="1" x14ac:dyDescent="0.25">
      <c r="A501" s="16">
        <f t="shared" si="20"/>
        <v>1</v>
      </c>
      <c r="B501" s="17">
        <f t="shared" si="19"/>
        <v>103</v>
      </c>
      <c r="C501" s="18" t="s">
        <v>2128</v>
      </c>
      <c r="D501" s="18" t="s">
        <v>2232</v>
      </c>
      <c r="E501" s="19">
        <v>507004122</v>
      </c>
      <c r="F501" s="19" t="s">
        <v>2233</v>
      </c>
      <c r="G501" s="20">
        <v>30651</v>
      </c>
      <c r="H501" s="19" t="s">
        <v>2234</v>
      </c>
      <c r="I501" s="19">
        <v>89298823311</v>
      </c>
      <c r="J501" s="19" t="s">
        <v>2235</v>
      </c>
      <c r="K501" s="18" t="s">
        <v>25</v>
      </c>
      <c r="L501" s="18">
        <v>11</v>
      </c>
      <c r="M501" s="18">
        <v>11</v>
      </c>
      <c r="N501" s="21">
        <v>80</v>
      </c>
      <c r="O501" s="18"/>
      <c r="P501" s="18" t="s">
        <v>31</v>
      </c>
      <c r="Q501" s="22">
        <v>45348</v>
      </c>
      <c r="R501" s="18">
        <v>193</v>
      </c>
      <c r="S501" s="18"/>
      <c r="T501" s="18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</row>
    <row r="502" spans="1:31" ht="22.5" customHeight="1" x14ac:dyDescent="0.25">
      <c r="A502" s="16">
        <f t="shared" si="20"/>
        <v>1</v>
      </c>
      <c r="B502" s="17">
        <f t="shared" si="19"/>
        <v>104</v>
      </c>
      <c r="C502" s="18" t="s">
        <v>2128</v>
      </c>
      <c r="D502" s="18" t="s">
        <v>2236</v>
      </c>
      <c r="E502" s="19">
        <v>507041903</v>
      </c>
      <c r="F502" s="19" t="s">
        <v>2237</v>
      </c>
      <c r="G502" s="19" t="s">
        <v>2238</v>
      </c>
      <c r="H502" s="19" t="s">
        <v>2239</v>
      </c>
      <c r="I502" s="19">
        <v>89288794523</v>
      </c>
      <c r="J502" s="19" t="s">
        <v>2240</v>
      </c>
      <c r="K502" s="18" t="s">
        <v>25</v>
      </c>
      <c r="L502" s="18">
        <v>19</v>
      </c>
      <c r="M502" s="18">
        <v>15</v>
      </c>
      <c r="N502" s="21">
        <v>161</v>
      </c>
      <c r="O502" s="18"/>
      <c r="P502" s="18" t="s">
        <v>31</v>
      </c>
      <c r="Q502" s="22">
        <v>45348</v>
      </c>
      <c r="R502" s="18">
        <v>194</v>
      </c>
      <c r="S502" s="18"/>
      <c r="T502" s="18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</row>
    <row r="503" spans="1:31" ht="22.5" customHeight="1" x14ac:dyDescent="0.25">
      <c r="A503" s="16">
        <f t="shared" si="20"/>
        <v>1</v>
      </c>
      <c r="B503" s="17">
        <f t="shared" si="19"/>
        <v>105</v>
      </c>
      <c r="C503" s="18" t="s">
        <v>2128</v>
      </c>
      <c r="D503" s="18" t="s">
        <v>2241</v>
      </c>
      <c r="E503" s="19">
        <v>507049500</v>
      </c>
      <c r="F503" s="19" t="s">
        <v>2242</v>
      </c>
      <c r="G503" s="20">
        <v>36076</v>
      </c>
      <c r="H503" s="19" t="s">
        <v>2243</v>
      </c>
      <c r="I503" s="19">
        <v>89896581556</v>
      </c>
      <c r="J503" s="19" t="s">
        <v>2244</v>
      </c>
      <c r="K503" s="18" t="s">
        <v>25</v>
      </c>
      <c r="L503" s="18">
        <v>12</v>
      </c>
      <c r="M503" s="18">
        <v>12</v>
      </c>
      <c r="N503" s="21">
        <v>99</v>
      </c>
      <c r="O503" s="18"/>
      <c r="P503" s="18" t="s">
        <v>31</v>
      </c>
      <c r="Q503" s="22">
        <v>45348</v>
      </c>
      <c r="R503" s="18">
        <v>195</v>
      </c>
      <c r="S503" s="18"/>
      <c r="T503" s="18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</row>
    <row r="504" spans="1:31" ht="22.5" customHeight="1" x14ac:dyDescent="0.25">
      <c r="A504" s="16">
        <f t="shared" si="20"/>
        <v>1</v>
      </c>
      <c r="B504" s="17">
        <f t="shared" si="19"/>
        <v>106</v>
      </c>
      <c r="C504" s="18" t="s">
        <v>2128</v>
      </c>
      <c r="D504" s="18" t="s">
        <v>2245</v>
      </c>
      <c r="E504" s="19">
        <v>507019915</v>
      </c>
      <c r="F504" s="19" t="s">
        <v>2246</v>
      </c>
      <c r="G504" s="20">
        <v>33682</v>
      </c>
      <c r="H504" s="19">
        <v>15298368304</v>
      </c>
      <c r="I504" s="19">
        <v>89289891438</v>
      </c>
      <c r="J504" s="19" t="s">
        <v>2247</v>
      </c>
      <c r="K504" s="18" t="s">
        <v>25</v>
      </c>
      <c r="L504" s="18">
        <v>57</v>
      </c>
      <c r="M504" s="18">
        <v>54</v>
      </c>
      <c r="N504" s="21">
        <v>556</v>
      </c>
      <c r="O504" s="18"/>
      <c r="P504" s="18" t="s">
        <v>31</v>
      </c>
      <c r="Q504" s="22">
        <v>45348</v>
      </c>
      <c r="R504" s="18">
        <v>196</v>
      </c>
      <c r="S504" s="18"/>
      <c r="T504" s="18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</row>
    <row r="505" spans="1:31" ht="22.5" customHeight="1" x14ac:dyDescent="0.25">
      <c r="A505" s="16">
        <f t="shared" si="20"/>
        <v>1</v>
      </c>
      <c r="B505" s="17">
        <f t="shared" si="19"/>
        <v>107</v>
      </c>
      <c r="C505" s="18" t="s">
        <v>2128</v>
      </c>
      <c r="D505" s="18" t="s">
        <v>2248</v>
      </c>
      <c r="E505" s="19">
        <v>507009748</v>
      </c>
      <c r="F505" s="19" t="s">
        <v>2249</v>
      </c>
      <c r="G505" s="20">
        <v>30454</v>
      </c>
      <c r="H505" s="19">
        <v>11840296952</v>
      </c>
      <c r="I505" s="19">
        <v>89285250432</v>
      </c>
      <c r="J505" s="19" t="s">
        <v>2250</v>
      </c>
      <c r="K505" s="18" t="s">
        <v>25</v>
      </c>
      <c r="L505" s="18">
        <v>20</v>
      </c>
      <c r="M505" s="18">
        <v>18</v>
      </c>
      <c r="N505" s="21">
        <v>195</v>
      </c>
      <c r="O505" s="18"/>
      <c r="P505" s="18" t="s">
        <v>31</v>
      </c>
      <c r="Q505" s="22">
        <v>45348</v>
      </c>
      <c r="R505" s="18">
        <v>197</v>
      </c>
      <c r="S505" s="18"/>
      <c r="T505" s="18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</row>
    <row r="506" spans="1:31" ht="22.5" customHeight="1" x14ac:dyDescent="0.25">
      <c r="A506" s="16">
        <f t="shared" si="20"/>
        <v>1</v>
      </c>
      <c r="B506" s="17">
        <f t="shared" si="19"/>
        <v>108</v>
      </c>
      <c r="C506" s="18" t="s">
        <v>2128</v>
      </c>
      <c r="D506" s="18" t="s">
        <v>6199</v>
      </c>
      <c r="E506" s="19"/>
      <c r="F506" s="19" t="s">
        <v>6216</v>
      </c>
      <c r="G506" s="20"/>
      <c r="H506" s="19"/>
      <c r="I506" s="19"/>
      <c r="J506" s="19"/>
      <c r="K506" s="18"/>
      <c r="L506" s="18"/>
      <c r="M506" s="18"/>
      <c r="N506" s="21"/>
      <c r="O506" s="18"/>
      <c r="P506" s="18" t="s">
        <v>31</v>
      </c>
      <c r="Q506" s="22">
        <v>45348</v>
      </c>
      <c r="R506" s="18">
        <v>198</v>
      </c>
      <c r="S506" s="18"/>
      <c r="T506" s="18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</row>
    <row r="507" spans="1:31" ht="22.5" customHeight="1" x14ac:dyDescent="0.25">
      <c r="A507" s="16">
        <f t="shared" si="20"/>
        <v>0</v>
      </c>
      <c r="B507" s="17">
        <f t="shared" si="19"/>
        <v>109</v>
      </c>
      <c r="C507" s="18" t="s">
        <v>2251</v>
      </c>
      <c r="D507" s="18" t="s">
        <v>2252</v>
      </c>
      <c r="E507" s="19">
        <v>543012545</v>
      </c>
      <c r="F507" s="19" t="s">
        <v>2253</v>
      </c>
      <c r="G507" s="20">
        <v>31184</v>
      </c>
      <c r="H507" s="19" t="s">
        <v>2254</v>
      </c>
      <c r="I507" s="19">
        <v>89227920707</v>
      </c>
      <c r="J507" s="19" t="s">
        <v>2255</v>
      </c>
      <c r="K507" s="18" t="s">
        <v>25</v>
      </c>
      <c r="L507" s="18">
        <v>52</v>
      </c>
      <c r="M507" s="18">
        <v>48</v>
      </c>
      <c r="N507" s="21">
        <v>841</v>
      </c>
      <c r="O507" s="18"/>
      <c r="P507" s="18" t="s">
        <v>31</v>
      </c>
      <c r="Q507" s="22">
        <v>45348</v>
      </c>
      <c r="R507" s="18">
        <v>199</v>
      </c>
      <c r="S507" s="18"/>
      <c r="T507" s="18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</row>
    <row r="508" spans="1:31" ht="22.5" customHeight="1" x14ac:dyDescent="0.25">
      <c r="A508" s="16">
        <f t="shared" si="20"/>
        <v>0</v>
      </c>
      <c r="B508" s="17">
        <f t="shared" si="19"/>
        <v>110</v>
      </c>
      <c r="C508" s="18" t="s">
        <v>2251</v>
      </c>
      <c r="D508" s="18" t="s">
        <v>2256</v>
      </c>
      <c r="E508" s="19">
        <v>543012489</v>
      </c>
      <c r="F508" s="19" t="s">
        <v>2257</v>
      </c>
      <c r="G508" s="20">
        <v>30953</v>
      </c>
      <c r="H508" s="19">
        <v>13562861368</v>
      </c>
      <c r="I508" s="19">
        <v>79898968555</v>
      </c>
      <c r="J508" s="19" t="s">
        <v>2258</v>
      </c>
      <c r="K508" s="18" t="s">
        <v>25</v>
      </c>
      <c r="L508" s="18">
        <v>37</v>
      </c>
      <c r="M508" s="18">
        <v>34</v>
      </c>
      <c r="N508" s="21">
        <v>718</v>
      </c>
      <c r="O508" s="18"/>
      <c r="P508" s="18" t="s">
        <v>31</v>
      </c>
      <c r="Q508" s="22">
        <v>45348</v>
      </c>
      <c r="R508" s="18">
        <v>200</v>
      </c>
      <c r="S508" s="18"/>
      <c r="T508" s="18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</row>
    <row r="509" spans="1:31" ht="22.5" customHeight="1" x14ac:dyDescent="0.25">
      <c r="A509" s="16">
        <f t="shared" si="20"/>
        <v>0</v>
      </c>
      <c r="B509" s="17">
        <f t="shared" si="19"/>
        <v>111</v>
      </c>
      <c r="C509" s="18" t="s">
        <v>2251</v>
      </c>
      <c r="D509" s="18" t="s">
        <v>207</v>
      </c>
      <c r="E509" s="19">
        <v>543012520</v>
      </c>
      <c r="F509" s="19" t="s">
        <v>2259</v>
      </c>
      <c r="G509" s="20">
        <v>26758</v>
      </c>
      <c r="H509" s="19">
        <v>6994308819</v>
      </c>
      <c r="I509" s="19">
        <v>89298835887</v>
      </c>
      <c r="J509" s="19" t="s">
        <v>2260</v>
      </c>
      <c r="K509" s="18" t="s">
        <v>25</v>
      </c>
      <c r="L509" s="18">
        <v>56</v>
      </c>
      <c r="M509" s="18">
        <v>52</v>
      </c>
      <c r="N509" s="21">
        <v>1306</v>
      </c>
      <c r="O509" s="18"/>
      <c r="P509" s="18" t="s">
        <v>31</v>
      </c>
      <c r="Q509" s="22">
        <v>45348</v>
      </c>
      <c r="R509" s="18">
        <v>201</v>
      </c>
      <c r="S509" s="18"/>
      <c r="T509" s="18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</row>
    <row r="510" spans="1:31" ht="22.5" customHeight="1" x14ac:dyDescent="0.25">
      <c r="A510" s="16">
        <f t="shared" si="20"/>
        <v>0</v>
      </c>
      <c r="B510" s="17">
        <f t="shared" si="19"/>
        <v>112</v>
      </c>
      <c r="C510" s="18" t="s">
        <v>2251</v>
      </c>
      <c r="D510" s="18" t="s">
        <v>2261</v>
      </c>
      <c r="E510" s="19">
        <v>543012584</v>
      </c>
      <c r="F510" s="19" t="s">
        <v>2262</v>
      </c>
      <c r="G510" s="20">
        <v>31608</v>
      </c>
      <c r="H510" s="19">
        <v>13743213239</v>
      </c>
      <c r="I510" s="19">
        <v>89993114166</v>
      </c>
      <c r="J510" s="19" t="s">
        <v>2263</v>
      </c>
      <c r="K510" s="18" t="s">
        <v>25</v>
      </c>
      <c r="L510" s="18">
        <v>64</v>
      </c>
      <c r="M510" s="18">
        <v>51</v>
      </c>
      <c r="N510" s="21">
        <v>1049</v>
      </c>
      <c r="O510" s="18"/>
      <c r="P510" s="18" t="s">
        <v>31</v>
      </c>
      <c r="Q510" s="22">
        <v>45348</v>
      </c>
      <c r="R510" s="18">
        <v>202</v>
      </c>
      <c r="S510" s="18"/>
      <c r="T510" s="18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</row>
    <row r="511" spans="1:31" ht="22.5" customHeight="1" x14ac:dyDescent="0.25">
      <c r="A511" s="16">
        <f t="shared" si="20"/>
        <v>0</v>
      </c>
      <c r="B511" s="17">
        <f t="shared" si="19"/>
        <v>113</v>
      </c>
      <c r="C511" s="18" t="s">
        <v>2251</v>
      </c>
      <c r="D511" s="18" t="s">
        <v>2264</v>
      </c>
      <c r="E511" s="19">
        <v>543012513</v>
      </c>
      <c r="F511" s="19" t="s">
        <v>2265</v>
      </c>
      <c r="G511" s="20">
        <v>31837</v>
      </c>
      <c r="H511" s="19">
        <v>16287124475</v>
      </c>
      <c r="I511" s="19">
        <v>9886558002</v>
      </c>
      <c r="J511" s="19" t="s">
        <v>2266</v>
      </c>
      <c r="K511" s="18" t="s">
        <v>25</v>
      </c>
      <c r="L511" s="18">
        <v>44</v>
      </c>
      <c r="M511" s="18">
        <v>41</v>
      </c>
      <c r="N511" s="21">
        <v>539</v>
      </c>
      <c r="O511" s="18"/>
      <c r="P511" s="18" t="s">
        <v>31</v>
      </c>
      <c r="Q511" s="22">
        <v>45348</v>
      </c>
      <c r="R511" s="18">
        <v>203</v>
      </c>
      <c r="S511" s="18"/>
      <c r="T511" s="18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</row>
    <row r="512" spans="1:31" ht="22.5" customHeight="1" x14ac:dyDescent="0.25">
      <c r="A512" s="16">
        <f t="shared" si="20"/>
        <v>0</v>
      </c>
      <c r="B512" s="17">
        <f t="shared" si="19"/>
        <v>114</v>
      </c>
      <c r="C512" s="18" t="s">
        <v>2251</v>
      </c>
      <c r="D512" s="18" t="s">
        <v>2267</v>
      </c>
      <c r="E512" s="19">
        <v>543037606</v>
      </c>
      <c r="F512" s="19" t="s">
        <v>2268</v>
      </c>
      <c r="G512" s="20">
        <v>30008</v>
      </c>
      <c r="H512" s="19">
        <v>13393305347</v>
      </c>
      <c r="I512" s="19">
        <v>89896644620</v>
      </c>
      <c r="J512" s="19" t="s">
        <v>2269</v>
      </c>
      <c r="K512" s="18" t="s">
        <v>25</v>
      </c>
      <c r="L512" s="18">
        <v>66</v>
      </c>
      <c r="M512" s="18">
        <v>62</v>
      </c>
      <c r="N512" s="21">
        <v>1381</v>
      </c>
      <c r="O512" s="18"/>
      <c r="P512" s="18" t="s">
        <v>31</v>
      </c>
      <c r="Q512" s="22">
        <v>45348</v>
      </c>
      <c r="R512" s="18">
        <v>204</v>
      </c>
      <c r="S512" s="18"/>
      <c r="T512" s="18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</row>
    <row r="513" spans="1:31" ht="22.5" customHeight="1" x14ac:dyDescent="0.25">
      <c r="A513" s="16">
        <f t="shared" si="20"/>
        <v>0</v>
      </c>
      <c r="B513" s="17">
        <f t="shared" si="19"/>
        <v>115</v>
      </c>
      <c r="C513" s="18" t="s">
        <v>2251</v>
      </c>
      <c r="D513" s="18" t="s">
        <v>2270</v>
      </c>
      <c r="E513" s="19">
        <v>543012577</v>
      </c>
      <c r="F513" s="19" t="s">
        <v>2271</v>
      </c>
      <c r="G513" s="20">
        <v>32665</v>
      </c>
      <c r="H513" s="19">
        <v>14753614877</v>
      </c>
      <c r="I513" s="19">
        <v>9387903355</v>
      </c>
      <c r="J513" s="19" t="s">
        <v>2272</v>
      </c>
      <c r="K513" s="18" t="s">
        <v>25</v>
      </c>
      <c r="L513" s="18">
        <v>79</v>
      </c>
      <c r="M513" s="18">
        <v>72</v>
      </c>
      <c r="N513" s="21">
        <v>1490</v>
      </c>
      <c r="O513" s="18"/>
      <c r="P513" s="18" t="s">
        <v>31</v>
      </c>
      <c r="Q513" s="22">
        <v>45348</v>
      </c>
      <c r="R513" s="18">
        <v>205</v>
      </c>
      <c r="S513" s="18"/>
      <c r="T513" s="18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</row>
    <row r="514" spans="1:31" ht="22.5" customHeight="1" x14ac:dyDescent="0.25">
      <c r="A514" s="16">
        <f t="shared" si="20"/>
        <v>0</v>
      </c>
      <c r="B514" s="17">
        <f t="shared" ref="B514:B577" si="21">IF(Q514=Q513, B513+1, 1)</f>
        <v>116</v>
      </c>
      <c r="C514" s="18" t="s">
        <v>2251</v>
      </c>
      <c r="D514" s="18" t="s">
        <v>2273</v>
      </c>
      <c r="E514" s="19">
        <v>543012552</v>
      </c>
      <c r="F514" s="19" t="s">
        <v>2274</v>
      </c>
      <c r="G514" s="19" t="s">
        <v>2275</v>
      </c>
      <c r="H514" s="19">
        <v>6915416577</v>
      </c>
      <c r="I514" s="19">
        <v>89887827672</v>
      </c>
      <c r="J514" s="19" t="s">
        <v>2276</v>
      </c>
      <c r="K514" s="18" t="s">
        <v>25</v>
      </c>
      <c r="L514" s="18">
        <v>54</v>
      </c>
      <c r="M514" s="18">
        <v>53</v>
      </c>
      <c r="N514" s="21">
        <v>1149</v>
      </c>
      <c r="O514" s="18"/>
      <c r="P514" s="18" t="s">
        <v>31</v>
      </c>
      <c r="Q514" s="22">
        <v>45348</v>
      </c>
      <c r="R514" s="18">
        <v>206</v>
      </c>
      <c r="S514" s="18"/>
      <c r="T514" s="18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</row>
    <row r="515" spans="1:31" ht="22.5" customHeight="1" x14ac:dyDescent="0.25">
      <c r="A515" s="16">
        <f t="shared" ref="A515:A578" si="22">IF(C515=C514, A514, 1 - A514)</f>
        <v>0</v>
      </c>
      <c r="B515" s="17">
        <f t="shared" si="21"/>
        <v>117</v>
      </c>
      <c r="C515" s="18" t="s">
        <v>2251</v>
      </c>
      <c r="D515" s="18" t="s">
        <v>2277</v>
      </c>
      <c r="E515" s="19">
        <v>543012591</v>
      </c>
      <c r="F515" s="19" t="s">
        <v>2278</v>
      </c>
      <c r="G515" s="20">
        <v>30520</v>
      </c>
      <c r="H515" s="19">
        <v>13684314570</v>
      </c>
      <c r="I515" s="19">
        <v>89280529803</v>
      </c>
      <c r="J515" s="19" t="s">
        <v>2279</v>
      </c>
      <c r="K515" s="18" t="s">
        <v>25</v>
      </c>
      <c r="L515" s="18">
        <v>25</v>
      </c>
      <c r="M515" s="18">
        <v>25</v>
      </c>
      <c r="N515" s="21">
        <v>273</v>
      </c>
      <c r="O515" s="18"/>
      <c r="P515" s="18" t="s">
        <v>31</v>
      </c>
      <c r="Q515" s="22">
        <v>45348</v>
      </c>
      <c r="R515" s="18">
        <v>207</v>
      </c>
      <c r="S515" s="18"/>
      <c r="T515" s="18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</row>
    <row r="516" spans="1:31" ht="22.5" customHeight="1" x14ac:dyDescent="0.25">
      <c r="A516" s="16">
        <f t="shared" si="22"/>
        <v>0</v>
      </c>
      <c r="B516" s="17">
        <f t="shared" si="21"/>
        <v>118</v>
      </c>
      <c r="C516" s="18" t="s">
        <v>2251</v>
      </c>
      <c r="D516" s="18" t="s">
        <v>2280</v>
      </c>
      <c r="E516" s="19">
        <v>543012538</v>
      </c>
      <c r="F516" s="19" t="s">
        <v>2281</v>
      </c>
      <c r="G516" s="20">
        <v>34487</v>
      </c>
      <c r="H516" s="19" t="s">
        <v>2282</v>
      </c>
      <c r="I516" s="19">
        <v>9220774637</v>
      </c>
      <c r="J516" s="19" t="s">
        <v>2283</v>
      </c>
      <c r="K516" s="18" t="s">
        <v>25</v>
      </c>
      <c r="L516" s="18">
        <v>38</v>
      </c>
      <c r="M516" s="18">
        <v>37</v>
      </c>
      <c r="N516" s="21">
        <v>728</v>
      </c>
      <c r="O516" s="18"/>
      <c r="P516" s="18" t="s">
        <v>31</v>
      </c>
      <c r="Q516" s="22">
        <v>45348</v>
      </c>
      <c r="R516" s="18">
        <v>208</v>
      </c>
      <c r="S516" s="18"/>
      <c r="T516" s="18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</row>
    <row r="517" spans="1:31" ht="22.5" customHeight="1" x14ac:dyDescent="0.25">
      <c r="A517" s="16">
        <f t="shared" si="22"/>
        <v>0</v>
      </c>
      <c r="B517" s="17">
        <f t="shared" si="21"/>
        <v>119</v>
      </c>
      <c r="C517" s="18" t="s">
        <v>2251</v>
      </c>
      <c r="D517" s="18" t="s">
        <v>2284</v>
      </c>
      <c r="E517" s="19">
        <v>542015328</v>
      </c>
      <c r="F517" s="19" t="s">
        <v>2285</v>
      </c>
      <c r="G517" s="20">
        <v>33246</v>
      </c>
      <c r="H517" s="19">
        <v>15577227493</v>
      </c>
      <c r="I517" s="19">
        <v>89990604963</v>
      </c>
      <c r="J517" s="19" t="s">
        <v>2286</v>
      </c>
      <c r="K517" s="18" t="s">
        <v>25</v>
      </c>
      <c r="L517" s="18">
        <v>52</v>
      </c>
      <c r="M517" s="18">
        <v>41</v>
      </c>
      <c r="N517" s="21">
        <v>418</v>
      </c>
      <c r="O517" s="18"/>
      <c r="P517" s="18" t="s">
        <v>31</v>
      </c>
      <c r="Q517" s="22">
        <v>45348</v>
      </c>
      <c r="R517" s="18">
        <v>209</v>
      </c>
      <c r="S517" s="18"/>
      <c r="T517" s="18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</row>
    <row r="518" spans="1:31" ht="22.5" customHeight="1" x14ac:dyDescent="0.25">
      <c r="A518" s="16">
        <f t="shared" si="22"/>
        <v>0</v>
      </c>
      <c r="B518" s="17">
        <f t="shared" si="21"/>
        <v>120</v>
      </c>
      <c r="C518" s="30" t="s">
        <v>2251</v>
      </c>
      <c r="D518" s="31" t="s">
        <v>6199</v>
      </c>
      <c r="E518" s="32"/>
      <c r="F518" s="33" t="s">
        <v>6259</v>
      </c>
      <c r="G518" s="32"/>
      <c r="H518" s="32"/>
      <c r="I518" s="34" t="s">
        <v>6320</v>
      </c>
      <c r="J518" s="34" t="s">
        <v>6321</v>
      </c>
      <c r="K518" s="32"/>
      <c r="L518" s="32"/>
      <c r="M518" s="32"/>
      <c r="N518" s="32"/>
      <c r="O518" s="32"/>
      <c r="P518" s="18" t="s">
        <v>31</v>
      </c>
      <c r="Q518" s="22">
        <v>45348</v>
      </c>
      <c r="R518" s="18">
        <v>210</v>
      </c>
      <c r="S518" s="32"/>
      <c r="T518" s="3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</row>
    <row r="519" spans="1:31" ht="22.5" customHeight="1" x14ac:dyDescent="0.25">
      <c r="A519" s="16">
        <f t="shared" si="22"/>
        <v>1</v>
      </c>
      <c r="B519" s="17">
        <f t="shared" si="21"/>
        <v>121</v>
      </c>
      <c r="C519" s="18" t="s">
        <v>2287</v>
      </c>
      <c r="D519" s="18" t="s">
        <v>2288</v>
      </c>
      <c r="E519" s="19">
        <v>54801534370</v>
      </c>
      <c r="F519" s="19" t="s">
        <v>2289</v>
      </c>
      <c r="G519" s="20">
        <v>32710</v>
      </c>
      <c r="H519" s="19" t="s">
        <v>2290</v>
      </c>
      <c r="I519" s="19">
        <v>89964208876</v>
      </c>
      <c r="J519" s="19" t="s">
        <v>2291</v>
      </c>
      <c r="K519" s="18" t="s">
        <v>25</v>
      </c>
      <c r="L519" s="18">
        <v>77</v>
      </c>
      <c r="M519" s="18">
        <v>72</v>
      </c>
      <c r="N519" s="21">
        <v>1528</v>
      </c>
      <c r="O519" s="18"/>
      <c r="P519" s="18" t="s">
        <v>31</v>
      </c>
      <c r="Q519" s="22">
        <v>45348</v>
      </c>
      <c r="R519" s="18">
        <v>247</v>
      </c>
      <c r="S519" s="18"/>
      <c r="T519" s="18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</row>
    <row r="520" spans="1:31" ht="22.5" customHeight="1" x14ac:dyDescent="0.25">
      <c r="A520" s="16">
        <f t="shared" si="22"/>
        <v>1</v>
      </c>
      <c r="B520" s="17">
        <f t="shared" si="21"/>
        <v>122</v>
      </c>
      <c r="C520" s="18" t="s">
        <v>2287</v>
      </c>
      <c r="D520" s="18" t="s">
        <v>2292</v>
      </c>
      <c r="E520" s="19">
        <v>548006320</v>
      </c>
      <c r="F520" s="19" t="s">
        <v>2293</v>
      </c>
      <c r="G520" s="20">
        <v>23153</v>
      </c>
      <c r="H520" s="19" t="s">
        <v>2294</v>
      </c>
      <c r="I520" s="19">
        <v>89094867949</v>
      </c>
      <c r="J520" s="19" t="s">
        <v>2295</v>
      </c>
      <c r="K520" s="18" t="s">
        <v>25</v>
      </c>
      <c r="L520" s="18">
        <v>88</v>
      </c>
      <c r="M520" s="18">
        <v>35</v>
      </c>
      <c r="N520" s="21">
        <v>358</v>
      </c>
      <c r="O520" s="18"/>
      <c r="P520" s="18" t="s">
        <v>31</v>
      </c>
      <c r="Q520" s="22">
        <v>45348</v>
      </c>
      <c r="R520" s="18">
        <v>248</v>
      </c>
      <c r="S520" s="18"/>
      <c r="T520" s="18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</row>
    <row r="521" spans="1:31" ht="22.5" customHeight="1" x14ac:dyDescent="0.25">
      <c r="A521" s="16">
        <f t="shared" si="22"/>
        <v>1</v>
      </c>
      <c r="B521" s="17">
        <f t="shared" si="21"/>
        <v>123</v>
      </c>
      <c r="C521" s="18" t="s">
        <v>2287</v>
      </c>
      <c r="D521" s="18" t="s">
        <v>2296</v>
      </c>
      <c r="E521" s="24" t="s">
        <v>2297</v>
      </c>
      <c r="F521" s="19" t="s">
        <v>2298</v>
      </c>
      <c r="G521" s="20">
        <v>31778</v>
      </c>
      <c r="H521" s="19" t="s">
        <v>2299</v>
      </c>
      <c r="I521" s="19">
        <v>89640008849</v>
      </c>
      <c r="J521" s="19" t="s">
        <v>2300</v>
      </c>
      <c r="K521" s="18" t="s">
        <v>25</v>
      </c>
      <c r="L521" s="18">
        <v>101</v>
      </c>
      <c r="M521" s="18">
        <v>92</v>
      </c>
      <c r="N521" s="21">
        <v>2034</v>
      </c>
      <c r="O521" s="18"/>
      <c r="P521" s="18" t="s">
        <v>31</v>
      </c>
      <c r="Q521" s="22">
        <v>45348</v>
      </c>
      <c r="R521" s="18">
        <v>249</v>
      </c>
      <c r="S521" s="18"/>
      <c r="T521" s="18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</row>
    <row r="522" spans="1:31" ht="22.5" customHeight="1" x14ac:dyDescent="0.25">
      <c r="A522" s="16">
        <f t="shared" si="22"/>
        <v>1</v>
      </c>
      <c r="B522" s="17">
        <f t="shared" si="21"/>
        <v>124</v>
      </c>
      <c r="C522" s="18" t="s">
        <v>2287</v>
      </c>
      <c r="D522" s="18" t="s">
        <v>2301</v>
      </c>
      <c r="E522" s="19">
        <v>548113530</v>
      </c>
      <c r="F522" s="19" t="s">
        <v>2302</v>
      </c>
      <c r="G522" s="20">
        <v>23366</v>
      </c>
      <c r="H522" s="19" t="s">
        <v>2303</v>
      </c>
      <c r="I522" s="19">
        <v>89674074867</v>
      </c>
      <c r="J522" s="19" t="s">
        <v>2304</v>
      </c>
      <c r="K522" s="18" t="s">
        <v>25</v>
      </c>
      <c r="L522" s="18">
        <v>55</v>
      </c>
      <c r="M522" s="18">
        <v>51</v>
      </c>
      <c r="N522" s="21">
        <v>874</v>
      </c>
      <c r="O522" s="18"/>
      <c r="P522" s="18" t="s">
        <v>31</v>
      </c>
      <c r="Q522" s="22">
        <v>45348</v>
      </c>
      <c r="R522" s="18">
        <v>250</v>
      </c>
      <c r="S522" s="18"/>
      <c r="T522" s="18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</row>
    <row r="523" spans="1:31" ht="22.5" customHeight="1" x14ac:dyDescent="0.25">
      <c r="A523" s="16">
        <f t="shared" si="22"/>
        <v>1</v>
      </c>
      <c r="B523" s="17">
        <f t="shared" si="21"/>
        <v>125</v>
      </c>
      <c r="C523" s="18" t="s">
        <v>2287</v>
      </c>
      <c r="D523" s="18" t="s">
        <v>2305</v>
      </c>
      <c r="E523" s="19">
        <v>548113667</v>
      </c>
      <c r="F523" s="19" t="s">
        <v>2306</v>
      </c>
      <c r="G523" s="20">
        <v>32158</v>
      </c>
      <c r="H523" s="19" t="s">
        <v>2307</v>
      </c>
      <c r="I523" s="19">
        <v>89604095533</v>
      </c>
      <c r="J523" s="19" t="s">
        <v>2308</v>
      </c>
      <c r="K523" s="18" t="s">
        <v>25</v>
      </c>
      <c r="L523" s="18">
        <v>57</v>
      </c>
      <c r="M523" s="18">
        <v>52</v>
      </c>
      <c r="N523" s="21">
        <v>1139</v>
      </c>
      <c r="O523" s="18"/>
      <c r="P523" s="18" t="s">
        <v>31</v>
      </c>
      <c r="Q523" s="22">
        <v>45348</v>
      </c>
      <c r="R523" s="18">
        <v>251</v>
      </c>
      <c r="S523" s="18"/>
      <c r="T523" s="18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</row>
    <row r="524" spans="1:31" ht="22.5" customHeight="1" x14ac:dyDescent="0.25">
      <c r="A524" s="16">
        <f t="shared" si="22"/>
        <v>1</v>
      </c>
      <c r="B524" s="17">
        <f t="shared" si="21"/>
        <v>126</v>
      </c>
      <c r="C524" s="18" t="s">
        <v>2287</v>
      </c>
      <c r="D524" s="18" t="s">
        <v>2309</v>
      </c>
      <c r="E524" s="19">
        <v>548113699</v>
      </c>
      <c r="F524" s="19" t="s">
        <v>2310</v>
      </c>
      <c r="G524" s="20">
        <v>29435</v>
      </c>
      <c r="H524" s="19" t="s">
        <v>2311</v>
      </c>
      <c r="I524" s="19">
        <v>89634101155</v>
      </c>
      <c r="J524" s="19" t="s">
        <v>2312</v>
      </c>
      <c r="K524" s="18" t="s">
        <v>25</v>
      </c>
      <c r="L524" s="18">
        <v>34</v>
      </c>
      <c r="M524" s="18">
        <v>31</v>
      </c>
      <c r="N524" s="21">
        <v>490</v>
      </c>
      <c r="O524" s="18"/>
      <c r="P524" s="18" t="s">
        <v>31</v>
      </c>
      <c r="Q524" s="22">
        <v>45348</v>
      </c>
      <c r="R524" s="18">
        <v>252</v>
      </c>
      <c r="S524" s="18"/>
      <c r="T524" s="18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</row>
    <row r="525" spans="1:31" ht="22.5" customHeight="1" x14ac:dyDescent="0.25">
      <c r="A525" s="16">
        <f t="shared" si="22"/>
        <v>1</v>
      </c>
      <c r="B525" s="17">
        <f t="shared" si="21"/>
        <v>127</v>
      </c>
      <c r="C525" s="18" t="s">
        <v>2287</v>
      </c>
      <c r="D525" s="18" t="s">
        <v>2284</v>
      </c>
      <c r="E525" s="19">
        <v>548113635</v>
      </c>
      <c r="F525" s="19" t="s">
        <v>2313</v>
      </c>
      <c r="G525" s="20">
        <v>33105</v>
      </c>
      <c r="H525" s="19" t="s">
        <v>2314</v>
      </c>
      <c r="I525" s="19">
        <v>89640066625</v>
      </c>
      <c r="J525" s="19" t="s">
        <v>2315</v>
      </c>
      <c r="K525" s="18" t="s">
        <v>25</v>
      </c>
      <c r="L525" s="18">
        <v>71</v>
      </c>
      <c r="M525" s="18">
        <v>63</v>
      </c>
      <c r="N525" s="21">
        <v>1485</v>
      </c>
      <c r="O525" s="18"/>
      <c r="P525" s="18" t="s">
        <v>31</v>
      </c>
      <c r="Q525" s="22">
        <v>45348</v>
      </c>
      <c r="R525" s="18">
        <v>253</v>
      </c>
      <c r="S525" s="18"/>
      <c r="T525" s="18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</row>
    <row r="526" spans="1:31" ht="22.5" customHeight="1" x14ac:dyDescent="0.25">
      <c r="A526" s="16">
        <f t="shared" si="22"/>
        <v>1</v>
      </c>
      <c r="B526" s="17">
        <f t="shared" si="21"/>
        <v>128</v>
      </c>
      <c r="C526" s="18" t="s">
        <v>2287</v>
      </c>
      <c r="D526" s="18" t="s">
        <v>2316</v>
      </c>
      <c r="E526" s="19">
        <v>548113258</v>
      </c>
      <c r="F526" s="19" t="s">
        <v>2317</v>
      </c>
      <c r="G526" s="20">
        <v>28577</v>
      </c>
      <c r="H526" s="19" t="s">
        <v>2318</v>
      </c>
      <c r="I526" s="19">
        <v>89633705723</v>
      </c>
      <c r="J526" s="19" t="s">
        <v>2319</v>
      </c>
      <c r="K526" s="18" t="s">
        <v>25</v>
      </c>
      <c r="L526" s="18">
        <v>103</v>
      </c>
      <c r="M526" s="18">
        <v>96</v>
      </c>
      <c r="N526" s="21">
        <v>1975</v>
      </c>
      <c r="O526" s="18"/>
      <c r="P526" s="18" t="s">
        <v>31</v>
      </c>
      <c r="Q526" s="22">
        <v>45348</v>
      </c>
      <c r="R526" s="18">
        <v>254</v>
      </c>
      <c r="S526" s="18"/>
      <c r="T526" s="18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</row>
    <row r="527" spans="1:31" ht="22.5" customHeight="1" x14ac:dyDescent="0.25">
      <c r="A527" s="16">
        <f t="shared" si="22"/>
        <v>1</v>
      </c>
      <c r="B527" s="17">
        <f t="shared" si="21"/>
        <v>129</v>
      </c>
      <c r="C527" s="30" t="s">
        <v>2287</v>
      </c>
      <c r="D527" s="31" t="s">
        <v>6199</v>
      </c>
      <c r="E527" s="32"/>
      <c r="F527" s="33" t="s">
        <v>6262</v>
      </c>
      <c r="G527" s="32"/>
      <c r="H527" s="32"/>
      <c r="I527" s="34" t="s">
        <v>6326</v>
      </c>
      <c r="J527" s="34" t="s">
        <v>6327</v>
      </c>
      <c r="K527" s="32"/>
      <c r="L527" s="32"/>
      <c r="M527" s="32"/>
      <c r="N527" s="32"/>
      <c r="O527" s="32"/>
      <c r="P527" s="18" t="s">
        <v>31</v>
      </c>
      <c r="Q527" s="22">
        <v>45348</v>
      </c>
      <c r="R527" s="18">
        <v>255</v>
      </c>
      <c r="S527" s="32"/>
      <c r="T527" s="3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</row>
    <row r="528" spans="1:31" ht="22.5" customHeight="1" x14ac:dyDescent="0.25">
      <c r="A528" s="16">
        <f t="shared" si="22"/>
        <v>0</v>
      </c>
      <c r="B528" s="17">
        <f t="shared" si="21"/>
        <v>130</v>
      </c>
      <c r="C528" s="18" t="s">
        <v>2320</v>
      </c>
      <c r="D528" s="18" t="s">
        <v>2321</v>
      </c>
      <c r="E528" s="19">
        <v>554008029</v>
      </c>
      <c r="F528" s="19" t="s">
        <v>2322</v>
      </c>
      <c r="G528" s="20">
        <v>31520</v>
      </c>
      <c r="H528" s="19">
        <v>15321921838</v>
      </c>
      <c r="I528" s="19">
        <v>89094857988</v>
      </c>
      <c r="J528" s="19" t="s">
        <v>2323</v>
      </c>
      <c r="K528" s="18" t="s">
        <v>25</v>
      </c>
      <c r="L528" s="18">
        <v>63</v>
      </c>
      <c r="M528" s="18">
        <v>60</v>
      </c>
      <c r="N528" s="21">
        <v>1457</v>
      </c>
      <c r="O528" s="18"/>
      <c r="P528" s="18" t="s">
        <v>31</v>
      </c>
      <c r="Q528" s="22">
        <v>45348</v>
      </c>
      <c r="R528" s="18">
        <v>256</v>
      </c>
      <c r="S528" s="18"/>
      <c r="T528" s="18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</row>
    <row r="529" spans="1:31" ht="22.5" customHeight="1" x14ac:dyDescent="0.25">
      <c r="A529" s="16">
        <f t="shared" si="22"/>
        <v>0</v>
      </c>
      <c r="B529" s="17">
        <f t="shared" si="21"/>
        <v>131</v>
      </c>
      <c r="C529" s="18" t="s">
        <v>2320</v>
      </c>
      <c r="D529" s="18" t="s">
        <v>2324</v>
      </c>
      <c r="E529" s="19">
        <v>554004553</v>
      </c>
      <c r="F529" s="19" t="s">
        <v>2325</v>
      </c>
      <c r="G529" s="20">
        <v>31170</v>
      </c>
      <c r="H529" s="19">
        <v>14897839548</v>
      </c>
      <c r="I529" s="19">
        <v>89064484922</v>
      </c>
      <c r="J529" s="19" t="s">
        <v>2326</v>
      </c>
      <c r="K529" s="18" t="s">
        <v>25</v>
      </c>
      <c r="L529" s="18">
        <v>92</v>
      </c>
      <c r="M529" s="18">
        <v>78</v>
      </c>
      <c r="N529" s="21">
        <v>1814</v>
      </c>
      <c r="O529" s="18"/>
      <c r="P529" s="18" t="s">
        <v>31</v>
      </c>
      <c r="Q529" s="22">
        <v>45348</v>
      </c>
      <c r="R529" s="18">
        <v>257</v>
      </c>
      <c r="S529" s="18"/>
      <c r="T529" s="18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</row>
    <row r="530" spans="1:31" ht="22.5" customHeight="1" x14ac:dyDescent="0.25">
      <c r="A530" s="16">
        <f t="shared" si="22"/>
        <v>0</v>
      </c>
      <c r="B530" s="17">
        <f t="shared" si="21"/>
        <v>132</v>
      </c>
      <c r="C530" s="18" t="s">
        <v>2320</v>
      </c>
      <c r="D530" s="18" t="s">
        <v>2327</v>
      </c>
      <c r="E530" s="19">
        <v>545018905</v>
      </c>
      <c r="F530" s="19" t="s">
        <v>2328</v>
      </c>
      <c r="G530" s="20">
        <v>27611</v>
      </c>
      <c r="H530" s="19">
        <v>11437570947</v>
      </c>
      <c r="I530" s="19">
        <v>89640214499</v>
      </c>
      <c r="J530" s="19" t="s">
        <v>2329</v>
      </c>
      <c r="K530" s="18" t="s">
        <v>25</v>
      </c>
      <c r="L530" s="18">
        <v>77</v>
      </c>
      <c r="M530" s="18">
        <v>70</v>
      </c>
      <c r="N530" s="21">
        <v>1674</v>
      </c>
      <c r="O530" s="18"/>
      <c r="P530" s="18" t="s">
        <v>31</v>
      </c>
      <c r="Q530" s="22">
        <v>45348</v>
      </c>
      <c r="R530" s="18">
        <v>258</v>
      </c>
      <c r="S530" s="18"/>
      <c r="T530" s="18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</row>
    <row r="531" spans="1:31" ht="22.5" customHeight="1" x14ac:dyDescent="0.25">
      <c r="A531" s="16">
        <f t="shared" si="22"/>
        <v>0</v>
      </c>
      <c r="B531" s="17">
        <f t="shared" si="21"/>
        <v>133</v>
      </c>
      <c r="C531" s="18" t="s">
        <v>2320</v>
      </c>
      <c r="D531" s="18" t="s">
        <v>2330</v>
      </c>
      <c r="E531" s="19">
        <v>554005564</v>
      </c>
      <c r="F531" s="19" t="s">
        <v>2331</v>
      </c>
      <c r="G531" s="19" t="s">
        <v>2332</v>
      </c>
      <c r="H531" s="19">
        <v>15247860273</v>
      </c>
      <c r="I531" s="19">
        <v>89288089381</v>
      </c>
      <c r="J531" s="19" t="s">
        <v>2333</v>
      </c>
      <c r="K531" s="18" t="s">
        <v>25</v>
      </c>
      <c r="L531" s="18">
        <v>84</v>
      </c>
      <c r="M531" s="18">
        <v>75</v>
      </c>
      <c r="N531" s="21">
        <v>1302</v>
      </c>
      <c r="O531" s="18"/>
      <c r="P531" s="18" t="s">
        <v>31</v>
      </c>
      <c r="Q531" s="22">
        <v>45348</v>
      </c>
      <c r="R531" s="18">
        <v>259</v>
      </c>
      <c r="S531" s="18"/>
      <c r="T531" s="18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</row>
    <row r="532" spans="1:31" ht="22.5" customHeight="1" x14ac:dyDescent="0.25">
      <c r="A532" s="16">
        <f t="shared" si="22"/>
        <v>0</v>
      </c>
      <c r="B532" s="17">
        <f t="shared" si="21"/>
        <v>134</v>
      </c>
      <c r="C532" s="18" t="s">
        <v>2320</v>
      </c>
      <c r="D532" s="18" t="s">
        <v>2334</v>
      </c>
      <c r="E532" s="19" t="s">
        <v>2335</v>
      </c>
      <c r="F532" s="19" t="s">
        <v>2336</v>
      </c>
      <c r="G532" s="20">
        <v>28605</v>
      </c>
      <c r="H532" s="19">
        <v>11013593293</v>
      </c>
      <c r="I532" s="19">
        <v>89034276587</v>
      </c>
      <c r="J532" s="19" t="s">
        <v>2337</v>
      </c>
      <c r="K532" s="18" t="s">
        <v>25</v>
      </c>
      <c r="L532" s="18">
        <v>124</v>
      </c>
      <c r="M532" s="18">
        <v>118</v>
      </c>
      <c r="N532" s="21">
        <v>2331</v>
      </c>
      <c r="O532" s="18"/>
      <c r="P532" s="18" t="s">
        <v>31</v>
      </c>
      <c r="Q532" s="22">
        <v>45348</v>
      </c>
      <c r="R532" s="18">
        <v>260</v>
      </c>
      <c r="S532" s="18"/>
      <c r="T532" s="18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</row>
    <row r="533" spans="1:31" ht="22.5" customHeight="1" x14ac:dyDescent="0.25">
      <c r="A533" s="16">
        <f t="shared" si="22"/>
        <v>0</v>
      </c>
      <c r="B533" s="17">
        <f t="shared" si="21"/>
        <v>135</v>
      </c>
      <c r="C533" s="18" t="s">
        <v>2320</v>
      </c>
      <c r="D533" s="18" t="s">
        <v>2338</v>
      </c>
      <c r="E533" s="19">
        <v>554005652</v>
      </c>
      <c r="F533" s="19" t="s">
        <v>2339</v>
      </c>
      <c r="G533" s="20">
        <v>22308</v>
      </c>
      <c r="H533" s="19">
        <v>6688100586</v>
      </c>
      <c r="I533" s="19">
        <v>89064826846</v>
      </c>
      <c r="J533" s="19" t="s">
        <v>2340</v>
      </c>
      <c r="K533" s="18" t="s">
        <v>25</v>
      </c>
      <c r="L533" s="18">
        <v>96</v>
      </c>
      <c r="M533" s="18">
        <v>86</v>
      </c>
      <c r="N533" s="21">
        <v>1831</v>
      </c>
      <c r="O533" s="18"/>
      <c r="P533" s="18" t="s">
        <v>31</v>
      </c>
      <c r="Q533" s="22">
        <v>45348</v>
      </c>
      <c r="R533" s="18">
        <v>261</v>
      </c>
      <c r="S533" s="18"/>
      <c r="T533" s="18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</row>
    <row r="534" spans="1:31" ht="22.5" customHeight="1" x14ac:dyDescent="0.25">
      <c r="A534" s="16">
        <f t="shared" si="22"/>
        <v>0</v>
      </c>
      <c r="B534" s="17">
        <f t="shared" si="21"/>
        <v>136</v>
      </c>
      <c r="C534" s="18" t="s">
        <v>2320</v>
      </c>
      <c r="D534" s="18" t="s">
        <v>2341</v>
      </c>
      <c r="E534" s="19">
        <v>545018944</v>
      </c>
      <c r="F534" s="19" t="s">
        <v>2342</v>
      </c>
      <c r="G534" s="20">
        <v>30870</v>
      </c>
      <c r="H534" s="19">
        <v>10767977907</v>
      </c>
      <c r="I534" s="19">
        <v>89640045278</v>
      </c>
      <c r="J534" s="19" t="s">
        <v>2343</v>
      </c>
      <c r="K534" s="18" t="s">
        <v>25</v>
      </c>
      <c r="L534" s="18">
        <v>118</v>
      </c>
      <c r="M534" s="18">
        <v>106</v>
      </c>
      <c r="N534" s="21">
        <v>2219</v>
      </c>
      <c r="O534" s="18"/>
      <c r="P534" s="18" t="s">
        <v>31</v>
      </c>
      <c r="Q534" s="22">
        <v>45348</v>
      </c>
      <c r="R534" s="18">
        <v>262</v>
      </c>
      <c r="S534" s="18"/>
      <c r="T534" s="18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</row>
    <row r="535" spans="1:31" ht="22.5" customHeight="1" x14ac:dyDescent="0.25">
      <c r="A535" s="16">
        <f t="shared" si="22"/>
        <v>0</v>
      </c>
      <c r="B535" s="17">
        <f t="shared" si="21"/>
        <v>137</v>
      </c>
      <c r="C535" s="18" t="s">
        <v>2320</v>
      </c>
      <c r="D535" s="18" t="s">
        <v>2344</v>
      </c>
      <c r="E535" s="19">
        <v>545020510</v>
      </c>
      <c r="F535" s="19" t="s">
        <v>2345</v>
      </c>
      <c r="G535" s="20">
        <v>32670</v>
      </c>
      <c r="H535" s="19">
        <v>16803005239</v>
      </c>
      <c r="I535" s="19">
        <v>89637957926</v>
      </c>
      <c r="J535" s="19" t="s">
        <v>2346</v>
      </c>
      <c r="K535" s="18" t="s">
        <v>25</v>
      </c>
      <c r="L535" s="18">
        <v>90</v>
      </c>
      <c r="M535" s="18">
        <v>82</v>
      </c>
      <c r="N535" s="21">
        <v>1729</v>
      </c>
      <c r="O535" s="18"/>
      <c r="P535" s="18" t="s">
        <v>31</v>
      </c>
      <c r="Q535" s="22">
        <v>45348</v>
      </c>
      <c r="R535" s="18">
        <v>263</v>
      </c>
      <c r="S535" s="18"/>
      <c r="T535" s="18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</row>
    <row r="536" spans="1:31" ht="22.5" customHeight="1" x14ac:dyDescent="0.25">
      <c r="A536" s="16">
        <f t="shared" si="22"/>
        <v>0</v>
      </c>
      <c r="B536" s="17">
        <f t="shared" si="21"/>
        <v>138</v>
      </c>
      <c r="C536" s="18" t="s">
        <v>2320</v>
      </c>
      <c r="D536" s="18" t="s">
        <v>2347</v>
      </c>
      <c r="E536" s="19">
        <v>545019948</v>
      </c>
      <c r="F536" s="19" t="s">
        <v>2348</v>
      </c>
      <c r="G536" s="20">
        <v>26908</v>
      </c>
      <c r="H536" s="19">
        <v>7161039838</v>
      </c>
      <c r="I536" s="19">
        <v>89094824706</v>
      </c>
      <c r="J536" s="19" t="s">
        <v>2349</v>
      </c>
      <c r="K536" s="18" t="s">
        <v>25</v>
      </c>
      <c r="L536" s="18">
        <v>68</v>
      </c>
      <c r="M536" s="18">
        <v>65</v>
      </c>
      <c r="N536" s="21">
        <v>1327</v>
      </c>
      <c r="O536" s="18"/>
      <c r="P536" s="18" t="s">
        <v>31</v>
      </c>
      <c r="Q536" s="22">
        <v>45348</v>
      </c>
      <c r="R536" s="18">
        <v>264</v>
      </c>
      <c r="S536" s="18"/>
      <c r="T536" s="18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</row>
    <row r="537" spans="1:31" ht="22.5" customHeight="1" x14ac:dyDescent="0.25">
      <c r="A537" s="16">
        <f t="shared" si="22"/>
        <v>0</v>
      </c>
      <c r="B537" s="17">
        <f t="shared" si="21"/>
        <v>139</v>
      </c>
      <c r="C537" s="18" t="s">
        <v>2320</v>
      </c>
      <c r="D537" s="18" t="s">
        <v>2350</v>
      </c>
      <c r="E537" s="19">
        <v>545021760</v>
      </c>
      <c r="F537" s="19" t="s">
        <v>2351</v>
      </c>
      <c r="G537" s="20">
        <v>35588</v>
      </c>
      <c r="H537" s="19">
        <v>17147339473</v>
      </c>
      <c r="I537" s="19">
        <v>89887835720</v>
      </c>
      <c r="J537" s="19" t="s">
        <v>2352</v>
      </c>
      <c r="K537" s="18" t="s">
        <v>25</v>
      </c>
      <c r="L537" s="18">
        <v>104</v>
      </c>
      <c r="M537" s="18">
        <v>99</v>
      </c>
      <c r="N537" s="21">
        <v>1995</v>
      </c>
      <c r="O537" s="18"/>
      <c r="P537" s="18" t="s">
        <v>31</v>
      </c>
      <c r="Q537" s="22">
        <v>45348</v>
      </c>
      <c r="R537" s="18">
        <v>265</v>
      </c>
      <c r="S537" s="18"/>
      <c r="T537" s="18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</row>
    <row r="538" spans="1:31" ht="22.5" customHeight="1" x14ac:dyDescent="0.25">
      <c r="A538" s="16">
        <f t="shared" si="22"/>
        <v>0</v>
      </c>
      <c r="B538" s="17">
        <f t="shared" si="21"/>
        <v>140</v>
      </c>
      <c r="C538" s="18" t="s">
        <v>2320</v>
      </c>
      <c r="D538" s="18" t="s">
        <v>2353</v>
      </c>
      <c r="E538" s="19">
        <v>545018630</v>
      </c>
      <c r="F538" s="19" t="s">
        <v>2354</v>
      </c>
      <c r="G538" s="20">
        <v>30801</v>
      </c>
      <c r="H538" s="19">
        <v>14130436507</v>
      </c>
      <c r="I538" s="19">
        <v>89634118489</v>
      </c>
      <c r="J538" s="19" t="s">
        <v>2355</v>
      </c>
      <c r="K538" s="18" t="s">
        <v>25</v>
      </c>
      <c r="L538" s="18">
        <v>71</v>
      </c>
      <c r="M538" s="18">
        <v>65</v>
      </c>
      <c r="N538" s="21">
        <v>1385</v>
      </c>
      <c r="O538" s="18"/>
      <c r="P538" s="18" t="s">
        <v>31</v>
      </c>
      <c r="Q538" s="22">
        <v>45348</v>
      </c>
      <c r="R538" s="18">
        <v>266</v>
      </c>
      <c r="S538" s="18"/>
      <c r="T538" s="18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</row>
    <row r="539" spans="1:31" ht="22.5" customHeight="1" x14ac:dyDescent="0.25">
      <c r="A539" s="16">
        <f t="shared" si="22"/>
        <v>0</v>
      </c>
      <c r="B539" s="17">
        <f t="shared" si="21"/>
        <v>141</v>
      </c>
      <c r="C539" s="18" t="s">
        <v>2320</v>
      </c>
      <c r="D539" s="18" t="s">
        <v>2356</v>
      </c>
      <c r="E539" s="19">
        <v>545020460</v>
      </c>
      <c r="F539" s="19" t="s">
        <v>2357</v>
      </c>
      <c r="G539" s="20">
        <v>32499</v>
      </c>
      <c r="H539" s="19">
        <v>15371307648</v>
      </c>
      <c r="I539" s="19">
        <v>89896707199</v>
      </c>
      <c r="J539" s="19" t="s">
        <v>2358</v>
      </c>
      <c r="K539" s="18" t="s">
        <v>25</v>
      </c>
      <c r="L539" s="18">
        <v>49</v>
      </c>
      <c r="M539" s="18">
        <v>46</v>
      </c>
      <c r="N539" s="21">
        <v>826</v>
      </c>
      <c r="O539" s="18"/>
      <c r="P539" s="18" t="s">
        <v>31</v>
      </c>
      <c r="Q539" s="22">
        <v>45348</v>
      </c>
      <c r="R539" s="18">
        <v>267</v>
      </c>
      <c r="S539" s="18"/>
      <c r="T539" s="18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</row>
    <row r="540" spans="1:31" ht="22.5" customHeight="1" x14ac:dyDescent="0.25">
      <c r="A540" s="16">
        <f t="shared" si="22"/>
        <v>0</v>
      </c>
      <c r="B540" s="17">
        <f t="shared" si="21"/>
        <v>142</v>
      </c>
      <c r="C540" s="18" t="s">
        <v>2320</v>
      </c>
      <c r="D540" s="18" t="s">
        <v>2359</v>
      </c>
      <c r="E540" s="19">
        <v>545016390</v>
      </c>
      <c r="F540" s="19" t="s">
        <v>2360</v>
      </c>
      <c r="G540" s="20">
        <v>31789</v>
      </c>
      <c r="H540" s="19">
        <v>15291492573</v>
      </c>
      <c r="I540" s="19">
        <v>89034285420</v>
      </c>
      <c r="J540" s="19" t="s">
        <v>2361</v>
      </c>
      <c r="K540" s="18" t="s">
        <v>25</v>
      </c>
      <c r="L540" s="18">
        <v>46</v>
      </c>
      <c r="M540" s="18">
        <v>20</v>
      </c>
      <c r="N540" s="21">
        <v>315</v>
      </c>
      <c r="O540" s="18"/>
      <c r="P540" s="18" t="s">
        <v>31</v>
      </c>
      <c r="Q540" s="22">
        <v>45348</v>
      </c>
      <c r="R540" s="18">
        <v>268</v>
      </c>
      <c r="S540" s="18"/>
      <c r="T540" s="18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</row>
    <row r="541" spans="1:31" ht="22.5" customHeight="1" x14ac:dyDescent="0.25">
      <c r="A541" s="16">
        <f t="shared" si="22"/>
        <v>0</v>
      </c>
      <c r="B541" s="17">
        <f t="shared" si="21"/>
        <v>143</v>
      </c>
      <c r="C541" s="18" t="s">
        <v>2320</v>
      </c>
      <c r="D541" s="18" t="s">
        <v>2362</v>
      </c>
      <c r="E541" s="19">
        <v>554007882</v>
      </c>
      <c r="F541" s="19" t="s">
        <v>2363</v>
      </c>
      <c r="G541" s="20">
        <v>34176</v>
      </c>
      <c r="H541" s="19" t="s">
        <v>2364</v>
      </c>
      <c r="I541" s="19">
        <v>89898932051</v>
      </c>
      <c r="J541" s="19" t="s">
        <v>2365</v>
      </c>
      <c r="K541" s="18" t="s">
        <v>25</v>
      </c>
      <c r="L541" s="18">
        <v>75</v>
      </c>
      <c r="M541" s="18">
        <v>68</v>
      </c>
      <c r="N541" s="21">
        <v>1377</v>
      </c>
      <c r="O541" s="18"/>
      <c r="P541" s="18" t="s">
        <v>31</v>
      </c>
      <c r="Q541" s="22">
        <v>45348</v>
      </c>
      <c r="R541" s="18">
        <v>269</v>
      </c>
      <c r="S541" s="18"/>
      <c r="T541" s="18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</row>
    <row r="542" spans="1:31" ht="22.5" customHeight="1" x14ac:dyDescent="0.25">
      <c r="A542" s="16">
        <f t="shared" si="22"/>
        <v>0</v>
      </c>
      <c r="B542" s="17">
        <f t="shared" si="21"/>
        <v>144</v>
      </c>
      <c r="C542" s="18" t="s">
        <v>2320</v>
      </c>
      <c r="D542" s="18" t="s">
        <v>2366</v>
      </c>
      <c r="E542" s="19">
        <v>545021915</v>
      </c>
      <c r="F542" s="19" t="s">
        <v>2367</v>
      </c>
      <c r="G542" s="20">
        <v>32905</v>
      </c>
      <c r="H542" s="19">
        <v>14737882910</v>
      </c>
      <c r="I542" s="19">
        <v>89886433063</v>
      </c>
      <c r="J542" s="19" t="s">
        <v>2368</v>
      </c>
      <c r="K542" s="18" t="s">
        <v>25</v>
      </c>
      <c r="L542" s="18">
        <v>30</v>
      </c>
      <c r="M542" s="18">
        <v>27</v>
      </c>
      <c r="N542" s="21">
        <v>163</v>
      </c>
      <c r="O542" s="18"/>
      <c r="P542" s="18" t="s">
        <v>31</v>
      </c>
      <c r="Q542" s="22">
        <v>45348</v>
      </c>
      <c r="R542" s="18">
        <v>270</v>
      </c>
      <c r="S542" s="18"/>
      <c r="T542" s="18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</row>
    <row r="543" spans="1:31" ht="22.5" customHeight="1" x14ac:dyDescent="0.25">
      <c r="A543" s="16">
        <f t="shared" si="22"/>
        <v>0</v>
      </c>
      <c r="B543" s="17">
        <f t="shared" si="21"/>
        <v>145</v>
      </c>
      <c r="C543" s="30" t="s">
        <v>2320</v>
      </c>
      <c r="D543" s="31" t="s">
        <v>6199</v>
      </c>
      <c r="E543" s="32"/>
      <c r="F543" s="33" t="s">
        <v>6263</v>
      </c>
      <c r="G543" s="32"/>
      <c r="H543" s="32"/>
      <c r="I543" s="34" t="s">
        <v>6328</v>
      </c>
      <c r="J543" s="34" t="s">
        <v>6329</v>
      </c>
      <c r="K543" s="32"/>
      <c r="L543" s="32"/>
      <c r="M543" s="32"/>
      <c r="N543" s="32"/>
      <c r="O543" s="32"/>
      <c r="P543" s="18" t="s">
        <v>31</v>
      </c>
      <c r="Q543" s="22">
        <v>45348</v>
      </c>
      <c r="R543" s="18">
        <v>271</v>
      </c>
      <c r="S543" s="32"/>
      <c r="T543" s="3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</row>
    <row r="544" spans="1:31" ht="22.5" customHeight="1" x14ac:dyDescent="0.25">
      <c r="A544" s="16">
        <f t="shared" si="22"/>
        <v>1</v>
      </c>
      <c r="B544" s="17">
        <f t="shared" si="21"/>
        <v>146</v>
      </c>
      <c r="C544" s="18" t="s">
        <v>2369</v>
      </c>
      <c r="D544" s="18" t="s">
        <v>2370</v>
      </c>
      <c r="E544" s="19">
        <v>562062968</v>
      </c>
      <c r="F544" s="19" t="s">
        <v>2371</v>
      </c>
      <c r="G544" s="20">
        <v>31482</v>
      </c>
      <c r="H544" s="19" t="s">
        <v>2372</v>
      </c>
      <c r="I544" s="19">
        <v>89289785487</v>
      </c>
      <c r="J544" s="19" t="s">
        <v>2373</v>
      </c>
      <c r="K544" s="18" t="s">
        <v>25</v>
      </c>
      <c r="L544" s="18">
        <v>93</v>
      </c>
      <c r="M544" s="18">
        <v>83</v>
      </c>
      <c r="N544" s="21">
        <v>1885</v>
      </c>
      <c r="O544" s="18"/>
      <c r="P544" s="18" t="s">
        <v>31</v>
      </c>
      <c r="Q544" s="22">
        <v>45348</v>
      </c>
      <c r="R544" s="18">
        <v>292</v>
      </c>
      <c r="S544" s="18"/>
      <c r="T544" s="18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</row>
    <row r="545" spans="1:31" ht="22.5" customHeight="1" x14ac:dyDescent="0.25">
      <c r="A545" s="16">
        <f t="shared" si="22"/>
        <v>1</v>
      </c>
      <c r="B545" s="17">
        <f t="shared" si="21"/>
        <v>147</v>
      </c>
      <c r="C545" s="18" t="s">
        <v>2369</v>
      </c>
      <c r="D545" s="18" t="s">
        <v>2374</v>
      </c>
      <c r="E545" s="18">
        <v>561041813</v>
      </c>
      <c r="F545" s="18" t="s">
        <v>2375</v>
      </c>
      <c r="G545" s="25">
        <v>31359</v>
      </c>
      <c r="H545" s="18" t="s">
        <v>2376</v>
      </c>
      <c r="I545" s="19">
        <v>89286842933</v>
      </c>
      <c r="J545" s="19" t="s">
        <v>2377</v>
      </c>
      <c r="K545" s="18" t="s">
        <v>25</v>
      </c>
      <c r="L545" s="18">
        <v>130</v>
      </c>
      <c r="M545" s="18">
        <v>121</v>
      </c>
      <c r="N545" s="21">
        <v>2790</v>
      </c>
      <c r="O545" s="18"/>
      <c r="P545" s="18" t="s">
        <v>31</v>
      </c>
      <c r="Q545" s="22">
        <v>45348</v>
      </c>
      <c r="R545" s="18">
        <v>293</v>
      </c>
      <c r="S545" s="18"/>
      <c r="T545" s="18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</row>
    <row r="546" spans="1:31" ht="22.5" customHeight="1" x14ac:dyDescent="0.25">
      <c r="A546" s="16">
        <f t="shared" si="22"/>
        <v>1</v>
      </c>
      <c r="B546" s="17">
        <f t="shared" si="21"/>
        <v>148</v>
      </c>
      <c r="C546" s="18" t="s">
        <v>2369</v>
      </c>
      <c r="D546" s="18" t="s">
        <v>2378</v>
      </c>
      <c r="E546" s="19">
        <v>560022141</v>
      </c>
      <c r="F546" s="19" t="s">
        <v>2379</v>
      </c>
      <c r="G546" s="20">
        <v>33544</v>
      </c>
      <c r="H546" s="19">
        <v>14649246386</v>
      </c>
      <c r="I546" s="19">
        <v>9887754747</v>
      </c>
      <c r="J546" s="19" t="s">
        <v>2380</v>
      </c>
      <c r="K546" s="18" t="s">
        <v>25</v>
      </c>
      <c r="L546" s="18">
        <v>81</v>
      </c>
      <c r="M546" s="18">
        <v>73</v>
      </c>
      <c r="N546" s="21">
        <v>1576</v>
      </c>
      <c r="O546" s="18"/>
      <c r="P546" s="18" t="s">
        <v>31</v>
      </c>
      <c r="Q546" s="22">
        <v>45348</v>
      </c>
      <c r="R546" s="18">
        <v>294</v>
      </c>
      <c r="S546" s="18"/>
      <c r="T546" s="18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</row>
    <row r="547" spans="1:31" ht="22.5" customHeight="1" x14ac:dyDescent="0.25">
      <c r="A547" s="16">
        <f t="shared" si="22"/>
        <v>1</v>
      </c>
      <c r="B547" s="17">
        <f t="shared" si="21"/>
        <v>149</v>
      </c>
      <c r="C547" s="18" t="s">
        <v>2369</v>
      </c>
      <c r="D547" s="18" t="s">
        <v>2381</v>
      </c>
      <c r="E547" s="19">
        <v>560207350</v>
      </c>
      <c r="F547" s="19" t="s">
        <v>2382</v>
      </c>
      <c r="G547" s="20">
        <v>31931</v>
      </c>
      <c r="H547" s="19" t="s">
        <v>2383</v>
      </c>
      <c r="I547" s="19">
        <v>89634063960</v>
      </c>
      <c r="J547" s="19" t="s">
        <v>2384</v>
      </c>
      <c r="K547" s="18" t="s">
        <v>25</v>
      </c>
      <c r="L547" s="18">
        <v>105</v>
      </c>
      <c r="M547" s="18">
        <v>95</v>
      </c>
      <c r="N547" s="21">
        <v>2071</v>
      </c>
      <c r="O547" s="18"/>
      <c r="P547" s="18" t="s">
        <v>31</v>
      </c>
      <c r="Q547" s="22">
        <v>45348</v>
      </c>
      <c r="R547" s="18">
        <v>295</v>
      </c>
      <c r="S547" s="18"/>
      <c r="T547" s="18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</row>
    <row r="548" spans="1:31" ht="22.5" customHeight="1" x14ac:dyDescent="0.25">
      <c r="A548" s="16">
        <f t="shared" si="22"/>
        <v>1</v>
      </c>
      <c r="B548" s="17">
        <f t="shared" si="21"/>
        <v>150</v>
      </c>
      <c r="C548" s="18" t="s">
        <v>2369</v>
      </c>
      <c r="D548" s="18" t="s">
        <v>2385</v>
      </c>
      <c r="E548" s="19">
        <v>561056538</v>
      </c>
      <c r="F548" s="19" t="s">
        <v>2386</v>
      </c>
      <c r="G548" s="20">
        <v>29470</v>
      </c>
      <c r="H548" s="19" t="s">
        <v>2387</v>
      </c>
      <c r="I548" s="19">
        <v>89094817891</v>
      </c>
      <c r="J548" s="19" t="s">
        <v>2388</v>
      </c>
      <c r="K548" s="18" t="s">
        <v>25</v>
      </c>
      <c r="L548" s="18">
        <v>128</v>
      </c>
      <c r="M548" s="18">
        <v>115</v>
      </c>
      <c r="N548" s="21">
        <v>2390</v>
      </c>
      <c r="O548" s="18"/>
      <c r="P548" s="18" t="s">
        <v>31</v>
      </c>
      <c r="Q548" s="22">
        <v>45348</v>
      </c>
      <c r="R548" s="18">
        <v>296</v>
      </c>
      <c r="S548" s="18"/>
      <c r="T548" s="18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</row>
    <row r="549" spans="1:31" ht="22.5" customHeight="1" x14ac:dyDescent="0.25">
      <c r="A549" s="16">
        <f t="shared" si="22"/>
        <v>1</v>
      </c>
      <c r="B549" s="17">
        <f t="shared" si="21"/>
        <v>151</v>
      </c>
      <c r="C549" s="18" t="s">
        <v>2369</v>
      </c>
      <c r="D549" s="18" t="s">
        <v>2389</v>
      </c>
      <c r="E549" s="19">
        <v>562066480</v>
      </c>
      <c r="F549" s="19" t="s">
        <v>2390</v>
      </c>
      <c r="G549" s="20">
        <v>31487</v>
      </c>
      <c r="H549" s="19" t="s">
        <v>2391</v>
      </c>
      <c r="I549" s="19">
        <v>89884496161</v>
      </c>
      <c r="J549" s="19" t="s">
        <v>2392</v>
      </c>
      <c r="K549" s="18" t="s">
        <v>25</v>
      </c>
      <c r="L549" s="18">
        <v>60</v>
      </c>
      <c r="M549" s="18">
        <v>48</v>
      </c>
      <c r="N549" s="21">
        <v>902</v>
      </c>
      <c r="O549" s="18"/>
      <c r="P549" s="18" t="s">
        <v>31</v>
      </c>
      <c r="Q549" s="22">
        <v>45348</v>
      </c>
      <c r="R549" s="18">
        <v>297</v>
      </c>
      <c r="S549" s="18"/>
      <c r="T549" s="18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</row>
    <row r="550" spans="1:31" ht="22.5" customHeight="1" x14ac:dyDescent="0.25">
      <c r="A550" s="16">
        <f t="shared" si="22"/>
        <v>1</v>
      </c>
      <c r="B550" s="17">
        <f t="shared" si="21"/>
        <v>152</v>
      </c>
      <c r="C550" s="18" t="s">
        <v>2369</v>
      </c>
      <c r="D550" s="18" t="s">
        <v>2393</v>
      </c>
      <c r="E550" s="19">
        <v>561054001</v>
      </c>
      <c r="F550" s="19" t="s">
        <v>2394</v>
      </c>
      <c r="G550" s="20">
        <v>26755</v>
      </c>
      <c r="H550" s="19" t="s">
        <v>2395</v>
      </c>
      <c r="I550" s="19">
        <v>89654940581</v>
      </c>
      <c r="J550" s="19" t="s">
        <v>2396</v>
      </c>
      <c r="K550" s="18" t="s">
        <v>25</v>
      </c>
      <c r="L550" s="18">
        <v>130</v>
      </c>
      <c r="M550" s="18">
        <v>126</v>
      </c>
      <c r="N550" s="21">
        <v>3426</v>
      </c>
      <c r="O550" s="18"/>
      <c r="P550" s="18" t="s">
        <v>31</v>
      </c>
      <c r="Q550" s="22">
        <v>45348</v>
      </c>
      <c r="R550" s="18">
        <v>298</v>
      </c>
      <c r="S550" s="18"/>
      <c r="T550" s="18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</row>
    <row r="551" spans="1:31" ht="22.5" customHeight="1" x14ac:dyDescent="0.25">
      <c r="A551" s="16">
        <f t="shared" si="22"/>
        <v>1</v>
      </c>
      <c r="B551" s="17">
        <f t="shared" si="21"/>
        <v>153</v>
      </c>
      <c r="C551" s="18" t="s">
        <v>2369</v>
      </c>
      <c r="D551" s="18" t="s">
        <v>2397</v>
      </c>
      <c r="E551" s="19">
        <v>562062982</v>
      </c>
      <c r="F551" s="19" t="s">
        <v>2398</v>
      </c>
      <c r="G551" s="20">
        <v>35689</v>
      </c>
      <c r="H551" s="19" t="s">
        <v>2399</v>
      </c>
      <c r="I551" s="19">
        <v>89634241443</v>
      </c>
      <c r="J551" s="19" t="s">
        <v>2400</v>
      </c>
      <c r="K551" s="18" t="s">
        <v>25</v>
      </c>
      <c r="L551" s="18">
        <v>104</v>
      </c>
      <c r="M551" s="18">
        <v>99</v>
      </c>
      <c r="N551" s="21">
        <v>2266</v>
      </c>
      <c r="O551" s="18"/>
      <c r="P551" s="18" t="s">
        <v>31</v>
      </c>
      <c r="Q551" s="22">
        <v>45348</v>
      </c>
      <c r="R551" s="18">
        <v>299</v>
      </c>
      <c r="S551" s="18"/>
      <c r="T551" s="18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</row>
    <row r="552" spans="1:31" ht="22.5" customHeight="1" x14ac:dyDescent="0.25">
      <c r="A552" s="16">
        <f t="shared" si="22"/>
        <v>1</v>
      </c>
      <c r="B552" s="17">
        <f t="shared" si="21"/>
        <v>154</v>
      </c>
      <c r="C552" s="18" t="s">
        <v>2369</v>
      </c>
      <c r="D552" s="18" t="s">
        <v>2401</v>
      </c>
      <c r="E552" s="19">
        <v>562063016</v>
      </c>
      <c r="F552" s="19" t="s">
        <v>2402</v>
      </c>
      <c r="G552" s="20">
        <v>26464</v>
      </c>
      <c r="H552" s="19" t="s">
        <v>2403</v>
      </c>
      <c r="I552" s="19">
        <v>89886420814</v>
      </c>
      <c r="J552" s="19" t="s">
        <v>2404</v>
      </c>
      <c r="K552" s="18" t="s">
        <v>25</v>
      </c>
      <c r="L552" s="18">
        <v>106</v>
      </c>
      <c r="M552" s="18">
        <v>100</v>
      </c>
      <c r="N552" s="21">
        <v>1385</v>
      </c>
      <c r="O552" s="18"/>
      <c r="P552" s="18" t="s">
        <v>31</v>
      </c>
      <c r="Q552" s="22">
        <v>45348</v>
      </c>
      <c r="R552" s="18">
        <v>300</v>
      </c>
      <c r="S552" s="18"/>
      <c r="T552" s="18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</row>
    <row r="553" spans="1:31" ht="22.5" customHeight="1" x14ac:dyDescent="0.25">
      <c r="A553" s="16">
        <f t="shared" si="22"/>
        <v>1</v>
      </c>
      <c r="B553" s="17">
        <f t="shared" si="21"/>
        <v>155</v>
      </c>
      <c r="C553" s="18" t="s">
        <v>2369</v>
      </c>
      <c r="D553" s="18" t="s">
        <v>2405</v>
      </c>
      <c r="E553" s="19">
        <v>562062950</v>
      </c>
      <c r="F553" s="19" t="s">
        <v>2406</v>
      </c>
      <c r="G553" s="20">
        <v>24313</v>
      </c>
      <c r="H553" s="24" t="s">
        <v>2407</v>
      </c>
      <c r="I553" s="19">
        <v>89285368846</v>
      </c>
      <c r="J553" s="19" t="s">
        <v>91</v>
      </c>
      <c r="K553" s="18" t="s">
        <v>25</v>
      </c>
      <c r="L553" s="18">
        <v>138</v>
      </c>
      <c r="M553" s="18">
        <v>128</v>
      </c>
      <c r="N553" s="21">
        <v>3004</v>
      </c>
      <c r="O553" s="18"/>
      <c r="P553" s="18" t="s">
        <v>31</v>
      </c>
      <c r="Q553" s="22">
        <v>45348</v>
      </c>
      <c r="R553" s="18">
        <v>301</v>
      </c>
      <c r="S553" s="18"/>
      <c r="T553" s="18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</row>
    <row r="554" spans="1:31" ht="22.5" customHeight="1" x14ac:dyDescent="0.25">
      <c r="A554" s="16">
        <f t="shared" si="22"/>
        <v>1</v>
      </c>
      <c r="B554" s="17">
        <f t="shared" si="21"/>
        <v>156</v>
      </c>
      <c r="C554" s="18" t="s">
        <v>2369</v>
      </c>
      <c r="D554" s="18" t="s">
        <v>2408</v>
      </c>
      <c r="E554" s="19">
        <v>562068254</v>
      </c>
      <c r="F554" s="19" t="s">
        <v>2409</v>
      </c>
      <c r="G554" s="20">
        <v>30197</v>
      </c>
      <c r="H554" s="19" t="s">
        <v>2410</v>
      </c>
      <c r="I554" s="19">
        <v>89064804763</v>
      </c>
      <c r="J554" s="19" t="s">
        <v>2411</v>
      </c>
      <c r="K554" s="18" t="s">
        <v>25</v>
      </c>
      <c r="L554" s="18">
        <v>29</v>
      </c>
      <c r="M554" s="18">
        <v>27</v>
      </c>
      <c r="N554" s="21">
        <v>460</v>
      </c>
      <c r="O554" s="18"/>
      <c r="P554" s="18" t="s">
        <v>31</v>
      </c>
      <c r="Q554" s="22">
        <v>45348</v>
      </c>
      <c r="R554" s="18">
        <v>302</v>
      </c>
      <c r="S554" s="18"/>
      <c r="T554" s="18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</row>
    <row r="555" spans="1:31" ht="22.5" customHeight="1" x14ac:dyDescent="0.25">
      <c r="A555" s="16">
        <f t="shared" si="22"/>
        <v>1</v>
      </c>
      <c r="B555" s="17">
        <f t="shared" si="21"/>
        <v>157</v>
      </c>
      <c r="C555" s="18" t="s">
        <v>2369</v>
      </c>
      <c r="D555" s="18" t="s">
        <v>2412</v>
      </c>
      <c r="E555" s="19">
        <v>562068102</v>
      </c>
      <c r="F555" s="19" t="s">
        <v>2413</v>
      </c>
      <c r="G555" s="20">
        <v>34024</v>
      </c>
      <c r="H555" s="19">
        <v>16856002783</v>
      </c>
      <c r="I555" s="19">
        <v>9286750898</v>
      </c>
      <c r="J555" s="19" t="s">
        <v>2414</v>
      </c>
      <c r="K555" s="18" t="s">
        <v>25</v>
      </c>
      <c r="L555" s="18">
        <v>77</v>
      </c>
      <c r="M555" s="18">
        <v>71</v>
      </c>
      <c r="N555" s="21">
        <v>1647</v>
      </c>
      <c r="O555" s="18"/>
      <c r="P555" s="18" t="s">
        <v>31</v>
      </c>
      <c r="Q555" s="22">
        <v>45348</v>
      </c>
      <c r="R555" s="18">
        <v>303</v>
      </c>
      <c r="S555" s="18"/>
      <c r="T555" s="18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</row>
    <row r="556" spans="1:31" ht="22.5" customHeight="1" x14ac:dyDescent="0.25">
      <c r="A556" s="16">
        <f t="shared" si="22"/>
        <v>1</v>
      </c>
      <c r="B556" s="17">
        <f t="shared" si="21"/>
        <v>158</v>
      </c>
      <c r="C556" s="18" t="s">
        <v>2369</v>
      </c>
      <c r="D556" s="18" t="s">
        <v>2415</v>
      </c>
      <c r="E556" s="19">
        <v>560002402</v>
      </c>
      <c r="F556" s="19" t="s">
        <v>91</v>
      </c>
      <c r="G556" s="19"/>
      <c r="H556" s="19"/>
      <c r="I556" s="19"/>
      <c r="J556" s="19" t="s">
        <v>91</v>
      </c>
      <c r="K556" s="18" t="s">
        <v>25</v>
      </c>
      <c r="L556" s="18">
        <v>73</v>
      </c>
      <c r="M556" s="18">
        <v>26</v>
      </c>
      <c r="N556" s="21">
        <v>142</v>
      </c>
      <c r="O556" s="18"/>
      <c r="P556" s="18" t="s">
        <v>31</v>
      </c>
      <c r="Q556" s="22">
        <v>45348</v>
      </c>
      <c r="R556" s="18">
        <v>304</v>
      </c>
      <c r="S556" s="18"/>
      <c r="T556" s="18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</row>
    <row r="557" spans="1:31" ht="22.5" customHeight="1" x14ac:dyDescent="0.25">
      <c r="A557" s="16">
        <f t="shared" si="22"/>
        <v>1</v>
      </c>
      <c r="B557" s="17">
        <f t="shared" si="21"/>
        <v>159</v>
      </c>
      <c r="C557" s="18" t="s">
        <v>2369</v>
      </c>
      <c r="D557" s="18" t="s">
        <v>2416</v>
      </c>
      <c r="E557" s="19">
        <v>562066722</v>
      </c>
      <c r="F557" s="19" t="s">
        <v>2417</v>
      </c>
      <c r="G557" s="20">
        <v>28777</v>
      </c>
      <c r="H557" s="19">
        <v>7957767345</v>
      </c>
      <c r="I557" s="19">
        <v>89887923863</v>
      </c>
      <c r="J557" s="19" t="s">
        <v>2418</v>
      </c>
      <c r="K557" s="18" t="s">
        <v>25</v>
      </c>
      <c r="L557" s="18">
        <v>134</v>
      </c>
      <c r="M557" s="18">
        <v>130</v>
      </c>
      <c r="N557" s="21">
        <v>2308</v>
      </c>
      <c r="O557" s="18"/>
      <c r="P557" s="18" t="s">
        <v>31</v>
      </c>
      <c r="Q557" s="22">
        <v>45348</v>
      </c>
      <c r="R557" s="18">
        <v>305</v>
      </c>
      <c r="S557" s="18"/>
      <c r="T557" s="18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</row>
    <row r="558" spans="1:31" ht="22.5" customHeight="1" x14ac:dyDescent="0.25">
      <c r="A558" s="16">
        <f t="shared" si="22"/>
        <v>1</v>
      </c>
      <c r="B558" s="17">
        <f t="shared" si="21"/>
        <v>160</v>
      </c>
      <c r="C558" s="18" t="s">
        <v>2369</v>
      </c>
      <c r="D558" s="18" t="s">
        <v>2419</v>
      </c>
      <c r="E558" s="19">
        <v>560021645</v>
      </c>
      <c r="F558" s="19" t="s">
        <v>2420</v>
      </c>
      <c r="G558" s="20">
        <v>26753</v>
      </c>
      <c r="H558" s="19">
        <v>10819159456</v>
      </c>
      <c r="I558" s="19">
        <v>9882971148</v>
      </c>
      <c r="J558" s="19" t="s">
        <v>2421</v>
      </c>
      <c r="K558" s="18" t="s">
        <v>25</v>
      </c>
      <c r="L558" s="18">
        <v>61</v>
      </c>
      <c r="M558" s="18">
        <v>57</v>
      </c>
      <c r="N558" s="21">
        <v>1233</v>
      </c>
      <c r="O558" s="18"/>
      <c r="P558" s="18" t="s">
        <v>31</v>
      </c>
      <c r="Q558" s="22">
        <v>45348</v>
      </c>
      <c r="R558" s="18">
        <v>306</v>
      </c>
      <c r="S558" s="18"/>
      <c r="T558" s="18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</row>
    <row r="559" spans="1:31" ht="22.5" customHeight="1" x14ac:dyDescent="0.25">
      <c r="A559" s="16">
        <f t="shared" si="22"/>
        <v>1</v>
      </c>
      <c r="B559" s="17">
        <f t="shared" si="21"/>
        <v>161</v>
      </c>
      <c r="C559" s="18" t="s">
        <v>2369</v>
      </c>
      <c r="D559" s="18" t="s">
        <v>2422</v>
      </c>
      <c r="E559" s="19">
        <v>560022085</v>
      </c>
      <c r="F559" s="19" t="s">
        <v>2423</v>
      </c>
      <c r="G559" s="20">
        <v>34588</v>
      </c>
      <c r="H559" s="19" t="s">
        <v>2424</v>
      </c>
      <c r="I559" s="19">
        <v>89882187355</v>
      </c>
      <c r="J559" s="19" t="s">
        <v>2425</v>
      </c>
      <c r="K559" s="18" t="s">
        <v>25</v>
      </c>
      <c r="L559" s="18">
        <v>94</v>
      </c>
      <c r="M559" s="18">
        <v>86</v>
      </c>
      <c r="N559" s="21">
        <v>2419</v>
      </c>
      <c r="O559" s="18"/>
      <c r="P559" s="18" t="s">
        <v>31</v>
      </c>
      <c r="Q559" s="22">
        <v>45348</v>
      </c>
      <c r="R559" s="18">
        <v>307</v>
      </c>
      <c r="S559" s="18"/>
      <c r="T559" s="18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</row>
    <row r="560" spans="1:31" ht="22.5" customHeight="1" x14ac:dyDescent="0.25">
      <c r="A560" s="16">
        <f t="shared" si="22"/>
        <v>1</v>
      </c>
      <c r="B560" s="17">
        <f t="shared" si="21"/>
        <v>162</v>
      </c>
      <c r="C560" s="18" t="s">
        <v>2369</v>
      </c>
      <c r="D560" s="18" t="s">
        <v>2426</v>
      </c>
      <c r="E560" s="19">
        <v>562066169</v>
      </c>
      <c r="F560" s="19" t="s">
        <v>2427</v>
      </c>
      <c r="G560" s="20">
        <v>29143</v>
      </c>
      <c r="H560" s="19" t="s">
        <v>2428</v>
      </c>
      <c r="I560" s="19">
        <v>89286740228</v>
      </c>
      <c r="J560" s="19" t="s">
        <v>2429</v>
      </c>
      <c r="K560" s="18" t="s">
        <v>25</v>
      </c>
      <c r="L560" s="18">
        <v>114</v>
      </c>
      <c r="M560" s="18">
        <v>106</v>
      </c>
      <c r="N560" s="21">
        <v>2080</v>
      </c>
      <c r="O560" s="18"/>
      <c r="P560" s="18" t="s">
        <v>31</v>
      </c>
      <c r="Q560" s="22">
        <v>45348</v>
      </c>
      <c r="R560" s="18">
        <v>308</v>
      </c>
      <c r="S560" s="18"/>
      <c r="T560" s="18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</row>
    <row r="561" spans="1:31" ht="22.5" customHeight="1" x14ac:dyDescent="0.25">
      <c r="A561" s="16">
        <f t="shared" si="22"/>
        <v>1</v>
      </c>
      <c r="B561" s="17">
        <f t="shared" si="21"/>
        <v>163</v>
      </c>
      <c r="C561" s="18" t="s">
        <v>2369</v>
      </c>
      <c r="D561" s="18" t="s">
        <v>2430</v>
      </c>
      <c r="E561" s="19">
        <v>562062943</v>
      </c>
      <c r="F561" s="19" t="s">
        <v>91</v>
      </c>
      <c r="G561" s="19"/>
      <c r="H561" s="19"/>
      <c r="I561" s="19"/>
      <c r="J561" s="19" t="s">
        <v>91</v>
      </c>
      <c r="K561" s="18" t="s">
        <v>25</v>
      </c>
      <c r="L561" s="18">
        <v>107</v>
      </c>
      <c r="M561" s="18">
        <v>100</v>
      </c>
      <c r="N561" s="21">
        <v>2303</v>
      </c>
      <c r="O561" s="18"/>
      <c r="P561" s="18" t="s">
        <v>31</v>
      </c>
      <c r="Q561" s="22">
        <v>45348</v>
      </c>
      <c r="R561" s="18">
        <v>309</v>
      </c>
      <c r="S561" s="18"/>
      <c r="T561" s="18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</row>
    <row r="562" spans="1:31" ht="22.5" customHeight="1" x14ac:dyDescent="0.25">
      <c r="A562" s="16">
        <f t="shared" si="22"/>
        <v>1</v>
      </c>
      <c r="B562" s="17">
        <f t="shared" si="21"/>
        <v>164</v>
      </c>
      <c r="C562" s="18" t="s">
        <v>2369</v>
      </c>
      <c r="D562" s="18" t="s">
        <v>2431</v>
      </c>
      <c r="E562" s="19">
        <v>560033785</v>
      </c>
      <c r="F562" s="19" t="s">
        <v>2432</v>
      </c>
      <c r="G562" s="20">
        <v>31977</v>
      </c>
      <c r="H562" s="19" t="s">
        <v>2433</v>
      </c>
      <c r="I562" s="19">
        <v>89280478887</v>
      </c>
      <c r="J562" s="19" t="s">
        <v>2434</v>
      </c>
      <c r="K562" s="18" t="s">
        <v>25</v>
      </c>
      <c r="L562" s="18">
        <v>67</v>
      </c>
      <c r="M562" s="18">
        <v>61</v>
      </c>
      <c r="N562" s="21">
        <v>909</v>
      </c>
      <c r="O562" s="18"/>
      <c r="P562" s="18" t="s">
        <v>31</v>
      </c>
      <c r="Q562" s="22">
        <v>45348</v>
      </c>
      <c r="R562" s="18">
        <v>310</v>
      </c>
      <c r="S562" s="18"/>
      <c r="T562" s="18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</row>
    <row r="563" spans="1:31" ht="22.5" customHeight="1" x14ac:dyDescent="0.25">
      <c r="A563" s="16">
        <f t="shared" si="22"/>
        <v>1</v>
      </c>
      <c r="B563" s="17">
        <f t="shared" si="21"/>
        <v>165</v>
      </c>
      <c r="C563" s="18" t="s">
        <v>2369</v>
      </c>
      <c r="D563" s="18" t="s">
        <v>2435</v>
      </c>
      <c r="E563" s="19">
        <v>562066994</v>
      </c>
      <c r="F563" s="19" t="s">
        <v>2436</v>
      </c>
      <c r="G563" s="20">
        <v>26460</v>
      </c>
      <c r="H563" s="19" t="s">
        <v>2437</v>
      </c>
      <c r="I563" s="19">
        <v>89882709498</v>
      </c>
      <c r="J563" s="19" t="s">
        <v>2438</v>
      </c>
      <c r="K563" s="18" t="s">
        <v>25</v>
      </c>
      <c r="L563" s="18">
        <v>116</v>
      </c>
      <c r="M563" s="18">
        <v>107</v>
      </c>
      <c r="N563" s="21">
        <v>2502</v>
      </c>
      <c r="O563" s="18"/>
      <c r="P563" s="18" t="s">
        <v>31</v>
      </c>
      <c r="Q563" s="22">
        <v>45348</v>
      </c>
      <c r="R563" s="18">
        <v>311</v>
      </c>
      <c r="S563" s="18"/>
      <c r="T563" s="18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</row>
    <row r="564" spans="1:31" ht="22.5" customHeight="1" x14ac:dyDescent="0.25">
      <c r="A564" s="16">
        <f t="shared" si="22"/>
        <v>1</v>
      </c>
      <c r="B564" s="17">
        <f t="shared" si="21"/>
        <v>166</v>
      </c>
      <c r="C564" s="18" t="s">
        <v>2369</v>
      </c>
      <c r="D564" s="18" t="s">
        <v>2439</v>
      </c>
      <c r="E564" s="19">
        <v>562062911</v>
      </c>
      <c r="F564" s="19" t="s">
        <v>2440</v>
      </c>
      <c r="G564" s="20">
        <v>24967</v>
      </c>
      <c r="H564" s="19">
        <v>6974370307</v>
      </c>
      <c r="I564" s="19">
        <v>89286740440</v>
      </c>
      <c r="J564" s="19" t="s">
        <v>2441</v>
      </c>
      <c r="K564" s="18" t="s">
        <v>25</v>
      </c>
      <c r="L564" s="18">
        <v>172</v>
      </c>
      <c r="M564" s="18">
        <v>165</v>
      </c>
      <c r="N564" s="21">
        <v>2556</v>
      </c>
      <c r="O564" s="18"/>
      <c r="P564" s="18" t="s">
        <v>31</v>
      </c>
      <c r="Q564" s="22">
        <v>45348</v>
      </c>
      <c r="R564" s="18">
        <v>312</v>
      </c>
      <c r="S564" s="18"/>
      <c r="T564" s="18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</row>
    <row r="565" spans="1:31" ht="22.5" customHeight="1" x14ac:dyDescent="0.25">
      <c r="A565" s="16">
        <f t="shared" si="22"/>
        <v>1</v>
      </c>
      <c r="B565" s="17">
        <f t="shared" si="21"/>
        <v>167</v>
      </c>
      <c r="C565" s="18" t="s">
        <v>2369</v>
      </c>
      <c r="D565" s="18" t="s">
        <v>2442</v>
      </c>
      <c r="E565" s="19">
        <v>561042246</v>
      </c>
      <c r="F565" s="19" t="s">
        <v>2443</v>
      </c>
      <c r="G565" s="20">
        <v>30175</v>
      </c>
      <c r="H565" s="19">
        <v>10354482831</v>
      </c>
      <c r="I565" s="19">
        <v>89285637797</v>
      </c>
      <c r="J565" s="19" t="s">
        <v>2444</v>
      </c>
      <c r="K565" s="18" t="s">
        <v>25</v>
      </c>
      <c r="L565" s="18">
        <v>127</v>
      </c>
      <c r="M565" s="18">
        <v>118</v>
      </c>
      <c r="N565" s="21">
        <v>2619</v>
      </c>
      <c r="O565" s="18"/>
      <c r="P565" s="18" t="s">
        <v>31</v>
      </c>
      <c r="Q565" s="22">
        <v>45348</v>
      </c>
      <c r="R565" s="18">
        <v>313</v>
      </c>
      <c r="S565" s="18"/>
      <c r="T565" s="18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</row>
    <row r="566" spans="1:31" ht="22.5" customHeight="1" x14ac:dyDescent="0.25">
      <c r="A566" s="16">
        <f t="shared" si="22"/>
        <v>1</v>
      </c>
      <c r="B566" s="17">
        <f t="shared" si="21"/>
        <v>1</v>
      </c>
      <c r="C566" s="18" t="s">
        <v>2369</v>
      </c>
      <c r="D566" s="18" t="s">
        <v>2445</v>
      </c>
      <c r="E566" s="19">
        <v>561041845</v>
      </c>
      <c r="F566" s="19" t="s">
        <v>2446</v>
      </c>
      <c r="G566" s="20">
        <v>25254</v>
      </c>
      <c r="H566" s="24" t="s">
        <v>2447</v>
      </c>
      <c r="I566" s="19">
        <v>89884347711</v>
      </c>
      <c r="J566" s="19" t="s">
        <v>91</v>
      </c>
      <c r="K566" s="18" t="s">
        <v>25</v>
      </c>
      <c r="L566" s="18">
        <v>15</v>
      </c>
      <c r="M566" s="18">
        <v>9</v>
      </c>
      <c r="N566" s="21">
        <v>175</v>
      </c>
      <c r="O566" s="18"/>
      <c r="P566" s="18" t="s">
        <v>31</v>
      </c>
      <c r="Q566" s="22">
        <v>45349</v>
      </c>
      <c r="R566" s="18">
        <v>314</v>
      </c>
      <c r="S566" s="18"/>
      <c r="T566" s="18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</row>
    <row r="567" spans="1:31" ht="22.5" customHeight="1" x14ac:dyDescent="0.25">
      <c r="A567" s="16">
        <f t="shared" si="22"/>
        <v>1</v>
      </c>
      <c r="B567" s="17">
        <f t="shared" si="21"/>
        <v>2</v>
      </c>
      <c r="C567" s="18" t="s">
        <v>2369</v>
      </c>
      <c r="D567" s="18" t="s">
        <v>2448</v>
      </c>
      <c r="E567" s="19">
        <v>560034820</v>
      </c>
      <c r="F567" s="19" t="s">
        <v>2449</v>
      </c>
      <c r="G567" s="20">
        <v>19863</v>
      </c>
      <c r="H567" s="19">
        <v>5661233752</v>
      </c>
      <c r="I567" s="19">
        <v>89679359992</v>
      </c>
      <c r="J567" s="19" t="s">
        <v>2450</v>
      </c>
      <c r="K567" s="18" t="s">
        <v>25</v>
      </c>
      <c r="L567" s="18">
        <v>13</v>
      </c>
      <c r="M567" s="18">
        <v>8</v>
      </c>
      <c r="N567" s="21">
        <v>141</v>
      </c>
      <c r="O567" s="18"/>
      <c r="P567" s="18" t="s">
        <v>31</v>
      </c>
      <c r="Q567" s="22">
        <v>45349</v>
      </c>
      <c r="R567" s="18">
        <v>315</v>
      </c>
      <c r="S567" s="18"/>
      <c r="T567" s="18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</row>
    <row r="568" spans="1:31" ht="22.5" customHeight="1" x14ac:dyDescent="0.25">
      <c r="A568" s="16">
        <f t="shared" si="22"/>
        <v>1</v>
      </c>
      <c r="B568" s="17">
        <f t="shared" si="21"/>
        <v>3</v>
      </c>
      <c r="C568" s="18" t="s">
        <v>2369</v>
      </c>
      <c r="D568" s="18" t="s">
        <v>2451</v>
      </c>
      <c r="E568" s="19">
        <v>561056792</v>
      </c>
      <c r="F568" s="19" t="s">
        <v>2452</v>
      </c>
      <c r="G568" s="20">
        <v>23981</v>
      </c>
      <c r="H568" s="24" t="s">
        <v>2453</v>
      </c>
      <c r="I568" s="19">
        <v>89637979229</v>
      </c>
      <c r="J568" s="19" t="s">
        <v>91</v>
      </c>
      <c r="K568" s="18" t="s">
        <v>25</v>
      </c>
      <c r="L568" s="18">
        <v>20</v>
      </c>
      <c r="M568" s="18">
        <v>13</v>
      </c>
      <c r="N568" s="21">
        <v>125</v>
      </c>
      <c r="O568" s="18"/>
      <c r="P568" s="18" t="s">
        <v>31</v>
      </c>
      <c r="Q568" s="22">
        <v>45349</v>
      </c>
      <c r="R568" s="18">
        <v>316</v>
      </c>
      <c r="S568" s="18"/>
      <c r="T568" s="18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</row>
    <row r="569" spans="1:31" ht="22.5" customHeight="1" x14ac:dyDescent="0.25">
      <c r="A569" s="16">
        <f t="shared" si="22"/>
        <v>1</v>
      </c>
      <c r="B569" s="17">
        <f t="shared" si="21"/>
        <v>4</v>
      </c>
      <c r="C569" s="18" t="s">
        <v>2369</v>
      </c>
      <c r="D569" s="18" t="s">
        <v>2454</v>
      </c>
      <c r="E569" s="19">
        <v>562068455</v>
      </c>
      <c r="F569" s="19" t="s">
        <v>2455</v>
      </c>
      <c r="G569" s="20">
        <v>31677</v>
      </c>
      <c r="H569" s="19">
        <v>7338706074</v>
      </c>
      <c r="I569" s="19">
        <v>89898775717</v>
      </c>
      <c r="J569" s="19" t="s">
        <v>2456</v>
      </c>
      <c r="K569" s="18" t="s">
        <v>25</v>
      </c>
      <c r="L569" s="18">
        <v>17</v>
      </c>
      <c r="M569" s="18">
        <v>10</v>
      </c>
      <c r="N569" s="21">
        <v>284</v>
      </c>
      <c r="O569" s="18"/>
      <c r="P569" s="18" t="s">
        <v>31</v>
      </c>
      <c r="Q569" s="22">
        <v>45349</v>
      </c>
      <c r="R569" s="18">
        <v>317</v>
      </c>
      <c r="S569" s="18"/>
      <c r="T569" s="18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</row>
    <row r="570" spans="1:31" ht="22.5" customHeight="1" x14ac:dyDescent="0.25">
      <c r="A570" s="16">
        <f t="shared" si="22"/>
        <v>1</v>
      </c>
      <c r="B570" s="17">
        <f t="shared" si="21"/>
        <v>5</v>
      </c>
      <c r="C570" s="18" t="s">
        <v>2369</v>
      </c>
      <c r="D570" s="18" t="s">
        <v>2457</v>
      </c>
      <c r="E570" s="19">
        <v>561056601</v>
      </c>
      <c r="F570" s="19" t="s">
        <v>2458</v>
      </c>
      <c r="G570" s="20">
        <v>23876</v>
      </c>
      <c r="H570" s="19" t="s">
        <v>2459</v>
      </c>
      <c r="I570" s="19">
        <v>89280562396</v>
      </c>
      <c r="J570" s="19" t="s">
        <v>2460</v>
      </c>
      <c r="K570" s="18" t="s">
        <v>25</v>
      </c>
      <c r="L570" s="18">
        <v>10</v>
      </c>
      <c r="M570" s="18">
        <v>5</v>
      </c>
      <c r="N570" s="21">
        <v>152</v>
      </c>
      <c r="O570" s="18"/>
      <c r="P570" s="18" t="s">
        <v>31</v>
      </c>
      <c r="Q570" s="22">
        <v>45349</v>
      </c>
      <c r="R570" s="18">
        <v>318</v>
      </c>
      <c r="S570" s="18"/>
      <c r="T570" s="18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</row>
    <row r="571" spans="1:31" ht="22.5" customHeight="1" x14ac:dyDescent="0.25">
      <c r="A571" s="16">
        <f t="shared" si="22"/>
        <v>1</v>
      </c>
      <c r="B571" s="17">
        <f t="shared" si="21"/>
        <v>6</v>
      </c>
      <c r="C571" s="18" t="s">
        <v>2369</v>
      </c>
      <c r="D571" s="18" t="s">
        <v>2461</v>
      </c>
      <c r="E571" s="19">
        <v>560020338</v>
      </c>
      <c r="F571" s="19" t="s">
        <v>2462</v>
      </c>
      <c r="G571" s="20">
        <v>28480</v>
      </c>
      <c r="H571" s="24" t="s">
        <v>2463</v>
      </c>
      <c r="I571" s="19">
        <v>89886956255</v>
      </c>
      <c r="J571" s="19" t="s">
        <v>91</v>
      </c>
      <c r="K571" s="18" t="s">
        <v>25</v>
      </c>
      <c r="L571" s="18">
        <v>39</v>
      </c>
      <c r="M571" s="18">
        <v>18</v>
      </c>
      <c r="N571" s="21">
        <v>541</v>
      </c>
      <c r="O571" s="18"/>
      <c r="P571" s="18" t="s">
        <v>31</v>
      </c>
      <c r="Q571" s="22">
        <v>45349</v>
      </c>
      <c r="R571" s="18">
        <v>319</v>
      </c>
      <c r="S571" s="18"/>
      <c r="T571" s="18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</row>
    <row r="572" spans="1:31" ht="22.5" customHeight="1" x14ac:dyDescent="0.25">
      <c r="A572" s="16">
        <f t="shared" si="22"/>
        <v>1</v>
      </c>
      <c r="B572" s="17">
        <f t="shared" si="21"/>
        <v>7</v>
      </c>
      <c r="C572" s="18" t="s">
        <v>2369</v>
      </c>
      <c r="D572" s="18" t="s">
        <v>2464</v>
      </c>
      <c r="E572" s="19">
        <v>560034309</v>
      </c>
      <c r="F572" s="19" t="s">
        <v>2465</v>
      </c>
      <c r="G572" s="20">
        <v>35789</v>
      </c>
      <c r="H572" s="19" t="s">
        <v>2466</v>
      </c>
      <c r="I572" s="19">
        <v>89637926442</v>
      </c>
      <c r="J572" s="19" t="s">
        <v>2467</v>
      </c>
      <c r="K572" s="18" t="s">
        <v>25</v>
      </c>
      <c r="L572" s="18">
        <v>4</v>
      </c>
      <c r="M572" s="18">
        <v>4</v>
      </c>
      <c r="N572" s="21">
        <v>4</v>
      </c>
      <c r="O572" s="18"/>
      <c r="P572" s="18" t="s">
        <v>31</v>
      </c>
      <c r="Q572" s="22">
        <v>45349</v>
      </c>
      <c r="R572" s="18">
        <v>320</v>
      </c>
      <c r="S572" s="18"/>
      <c r="T572" s="18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</row>
    <row r="573" spans="1:31" ht="22.5" customHeight="1" x14ac:dyDescent="0.25">
      <c r="A573" s="16">
        <f t="shared" si="22"/>
        <v>1</v>
      </c>
      <c r="B573" s="17">
        <f t="shared" si="21"/>
        <v>8</v>
      </c>
      <c r="C573" s="18" t="s">
        <v>2369</v>
      </c>
      <c r="D573" s="18" t="s">
        <v>2468</v>
      </c>
      <c r="E573" s="19">
        <v>561041958</v>
      </c>
      <c r="F573" s="19" t="s">
        <v>2469</v>
      </c>
      <c r="G573" s="20">
        <v>34773</v>
      </c>
      <c r="H573" s="19" t="s">
        <v>2470</v>
      </c>
      <c r="I573" s="19">
        <v>89882640595</v>
      </c>
      <c r="J573" s="19" t="s">
        <v>2471</v>
      </c>
      <c r="K573" s="18" t="s">
        <v>25</v>
      </c>
      <c r="L573" s="18">
        <v>113</v>
      </c>
      <c r="M573" s="18">
        <v>104</v>
      </c>
      <c r="N573" s="21">
        <v>2259</v>
      </c>
      <c r="O573" s="18"/>
      <c r="P573" s="18" t="s">
        <v>31</v>
      </c>
      <c r="Q573" s="22">
        <v>45349</v>
      </c>
      <c r="R573" s="18">
        <v>321</v>
      </c>
      <c r="S573" s="18"/>
      <c r="T573" s="18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</row>
    <row r="574" spans="1:31" ht="22.5" customHeight="1" x14ac:dyDescent="0.25">
      <c r="A574" s="16">
        <f t="shared" si="22"/>
        <v>1</v>
      </c>
      <c r="B574" s="17">
        <f t="shared" si="21"/>
        <v>9</v>
      </c>
      <c r="C574" s="18" t="s">
        <v>2369</v>
      </c>
      <c r="D574" s="18" t="s">
        <v>2472</v>
      </c>
      <c r="E574" s="19">
        <v>560035285</v>
      </c>
      <c r="F574" s="19" t="s">
        <v>2473</v>
      </c>
      <c r="G574" s="20">
        <v>27744</v>
      </c>
      <c r="H574" s="19" t="s">
        <v>2474</v>
      </c>
      <c r="I574" s="19">
        <v>89285443935</v>
      </c>
      <c r="J574" s="19" t="s">
        <v>2475</v>
      </c>
      <c r="K574" s="18" t="s">
        <v>25</v>
      </c>
      <c r="L574" s="18">
        <v>61</v>
      </c>
      <c r="M574" s="18">
        <v>54</v>
      </c>
      <c r="N574" s="21">
        <v>834</v>
      </c>
      <c r="O574" s="18"/>
      <c r="P574" s="18" t="s">
        <v>31</v>
      </c>
      <c r="Q574" s="22">
        <v>45349</v>
      </c>
      <c r="R574" s="18">
        <v>322</v>
      </c>
      <c r="S574" s="18"/>
      <c r="T574" s="18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</row>
    <row r="575" spans="1:31" ht="22.5" customHeight="1" x14ac:dyDescent="0.25">
      <c r="A575" s="16">
        <f t="shared" si="22"/>
        <v>1</v>
      </c>
      <c r="B575" s="17">
        <f t="shared" si="21"/>
        <v>10</v>
      </c>
      <c r="C575" s="18" t="s">
        <v>2369</v>
      </c>
      <c r="D575" s="18" t="s">
        <v>2476</v>
      </c>
      <c r="E575" s="19">
        <v>561056513</v>
      </c>
      <c r="F575" s="19" t="s">
        <v>2477</v>
      </c>
      <c r="G575" s="20">
        <v>29198</v>
      </c>
      <c r="H575" s="19">
        <v>8424528772</v>
      </c>
      <c r="I575" s="19">
        <v>89285160009</v>
      </c>
      <c r="J575" s="19" t="s">
        <v>2478</v>
      </c>
      <c r="K575" s="18" t="s">
        <v>25</v>
      </c>
      <c r="L575" s="18">
        <v>41</v>
      </c>
      <c r="M575" s="18">
        <v>37</v>
      </c>
      <c r="N575" s="21">
        <v>857</v>
      </c>
      <c r="O575" s="18"/>
      <c r="P575" s="18" t="s">
        <v>31</v>
      </c>
      <c r="Q575" s="22">
        <v>45349</v>
      </c>
      <c r="R575" s="18">
        <v>323</v>
      </c>
      <c r="S575" s="18"/>
      <c r="T575" s="18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</row>
    <row r="576" spans="1:31" ht="22.5" customHeight="1" x14ac:dyDescent="0.25">
      <c r="A576" s="16">
        <f t="shared" si="22"/>
        <v>1</v>
      </c>
      <c r="B576" s="17">
        <f t="shared" si="21"/>
        <v>11</v>
      </c>
      <c r="C576" s="18" t="s">
        <v>2369</v>
      </c>
      <c r="D576" s="18" t="s">
        <v>2479</v>
      </c>
      <c r="E576" s="19">
        <v>562068381</v>
      </c>
      <c r="F576" s="19" t="s">
        <v>2480</v>
      </c>
      <c r="G576" s="20">
        <v>30761</v>
      </c>
      <c r="H576" s="19">
        <v>12646252653</v>
      </c>
      <c r="I576" s="19">
        <v>89898812233</v>
      </c>
      <c r="J576" s="19" t="s">
        <v>2481</v>
      </c>
      <c r="K576" s="18" t="s">
        <v>25</v>
      </c>
      <c r="L576" s="18">
        <v>34</v>
      </c>
      <c r="M576" s="18">
        <v>31</v>
      </c>
      <c r="N576" s="21">
        <v>479</v>
      </c>
      <c r="O576" s="18"/>
      <c r="P576" s="18" t="s">
        <v>31</v>
      </c>
      <c r="Q576" s="22">
        <v>45349</v>
      </c>
      <c r="R576" s="18">
        <v>324</v>
      </c>
      <c r="S576" s="18"/>
      <c r="T576" s="18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</row>
    <row r="577" spans="1:31" ht="22.5" customHeight="1" x14ac:dyDescent="0.25">
      <c r="A577" s="16">
        <f t="shared" si="22"/>
        <v>1</v>
      </c>
      <c r="B577" s="17">
        <f t="shared" si="21"/>
        <v>12</v>
      </c>
      <c r="C577" s="18" t="s">
        <v>2369</v>
      </c>
      <c r="D577" s="18" t="s">
        <v>2482</v>
      </c>
      <c r="E577" s="19">
        <v>562066680</v>
      </c>
      <c r="F577" s="19" t="s">
        <v>2483</v>
      </c>
      <c r="G577" s="20">
        <v>30421</v>
      </c>
      <c r="H577" s="19">
        <v>12704641233</v>
      </c>
      <c r="I577" s="19">
        <v>89882082299</v>
      </c>
      <c r="J577" s="19" t="s">
        <v>2484</v>
      </c>
      <c r="K577" s="18" t="s">
        <v>25</v>
      </c>
      <c r="L577" s="18">
        <v>48</v>
      </c>
      <c r="M577" s="18">
        <v>45</v>
      </c>
      <c r="N577" s="21">
        <v>664</v>
      </c>
      <c r="O577" s="18"/>
      <c r="P577" s="18" t="s">
        <v>31</v>
      </c>
      <c r="Q577" s="22">
        <v>45349</v>
      </c>
      <c r="R577" s="18">
        <v>325</v>
      </c>
      <c r="S577" s="18"/>
      <c r="T577" s="18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</row>
    <row r="578" spans="1:31" ht="22.5" customHeight="1" x14ac:dyDescent="0.25">
      <c r="A578" s="16">
        <f t="shared" si="22"/>
        <v>1</v>
      </c>
      <c r="B578" s="17">
        <f t="shared" ref="B578:B641" si="23">IF(Q578=Q577, B577+1, 1)</f>
        <v>13</v>
      </c>
      <c r="C578" s="18" t="s">
        <v>2369</v>
      </c>
      <c r="D578" s="18" t="s">
        <v>2485</v>
      </c>
      <c r="E578" s="19">
        <v>560033802</v>
      </c>
      <c r="F578" s="19" t="s">
        <v>2486</v>
      </c>
      <c r="G578" s="20">
        <v>36704</v>
      </c>
      <c r="H578" s="19" t="s">
        <v>2487</v>
      </c>
      <c r="I578" s="19">
        <v>89618371880</v>
      </c>
      <c r="J578" s="19" t="s">
        <v>2488</v>
      </c>
      <c r="K578" s="18" t="s">
        <v>25</v>
      </c>
      <c r="L578" s="18">
        <v>92</v>
      </c>
      <c r="M578" s="18">
        <v>84</v>
      </c>
      <c r="N578" s="21">
        <v>1820</v>
      </c>
      <c r="O578" s="18"/>
      <c r="P578" s="18" t="s">
        <v>31</v>
      </c>
      <c r="Q578" s="22">
        <v>45349</v>
      </c>
      <c r="R578" s="18">
        <v>326</v>
      </c>
      <c r="S578" s="18"/>
      <c r="T578" s="18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</row>
    <row r="579" spans="1:31" ht="22.5" customHeight="1" x14ac:dyDescent="0.25">
      <c r="A579" s="16">
        <f t="shared" ref="A579:A642" si="24">IF(C579=C578, A578, 1 - A578)</f>
        <v>1</v>
      </c>
      <c r="B579" s="17">
        <f t="shared" si="23"/>
        <v>14</v>
      </c>
      <c r="C579" s="18" t="s">
        <v>2369</v>
      </c>
      <c r="D579" s="18" t="s">
        <v>2489</v>
      </c>
      <c r="E579" s="19">
        <v>562068173</v>
      </c>
      <c r="F579" s="19" t="s">
        <v>2490</v>
      </c>
      <c r="G579" s="20">
        <v>26561</v>
      </c>
      <c r="H579" s="19" t="s">
        <v>2491</v>
      </c>
      <c r="I579" s="19">
        <v>89894877023</v>
      </c>
      <c r="J579" s="19" t="s">
        <v>2492</v>
      </c>
      <c r="K579" s="18" t="s">
        <v>25</v>
      </c>
      <c r="L579" s="18">
        <v>47</v>
      </c>
      <c r="M579" s="18">
        <v>42</v>
      </c>
      <c r="N579" s="21">
        <v>578</v>
      </c>
      <c r="O579" s="18"/>
      <c r="P579" s="18" t="s">
        <v>31</v>
      </c>
      <c r="Q579" s="22">
        <v>45349</v>
      </c>
      <c r="R579" s="18">
        <v>327</v>
      </c>
      <c r="S579" s="18"/>
      <c r="T579" s="18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</row>
    <row r="580" spans="1:31" ht="22.5" customHeight="1" x14ac:dyDescent="0.25">
      <c r="A580" s="16">
        <f t="shared" si="24"/>
        <v>1</v>
      </c>
      <c r="B580" s="17">
        <f t="shared" si="23"/>
        <v>15</v>
      </c>
      <c r="C580" s="18" t="s">
        <v>2369</v>
      </c>
      <c r="D580" s="18" t="s">
        <v>2493</v>
      </c>
      <c r="E580" s="19">
        <v>560037010</v>
      </c>
      <c r="F580" s="19" t="s">
        <v>2494</v>
      </c>
      <c r="G580" s="20">
        <v>28732</v>
      </c>
      <c r="H580" s="19" t="s">
        <v>2495</v>
      </c>
      <c r="I580" s="19">
        <v>89603333038</v>
      </c>
      <c r="J580" s="19" t="s">
        <v>2496</v>
      </c>
      <c r="K580" s="18" t="s">
        <v>25</v>
      </c>
      <c r="L580" s="18">
        <v>109</v>
      </c>
      <c r="M580" s="18">
        <v>102</v>
      </c>
      <c r="N580" s="21">
        <v>2319</v>
      </c>
      <c r="O580" s="18"/>
      <c r="P580" s="18" t="s">
        <v>31</v>
      </c>
      <c r="Q580" s="22">
        <v>45349</v>
      </c>
      <c r="R580" s="18">
        <v>328</v>
      </c>
      <c r="S580" s="18"/>
      <c r="T580" s="18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</row>
    <row r="581" spans="1:31" ht="22.5" customHeight="1" x14ac:dyDescent="0.25">
      <c r="A581" s="16">
        <f t="shared" si="24"/>
        <v>1</v>
      </c>
      <c r="B581" s="17">
        <f t="shared" si="23"/>
        <v>16</v>
      </c>
      <c r="C581" s="18" t="s">
        <v>2369</v>
      </c>
      <c r="D581" s="18" t="s">
        <v>2497</v>
      </c>
      <c r="E581" s="19">
        <v>562068078</v>
      </c>
      <c r="F581" s="19" t="s">
        <v>2498</v>
      </c>
      <c r="G581" s="20">
        <v>35571</v>
      </c>
      <c r="H581" s="19" t="s">
        <v>2499</v>
      </c>
      <c r="I581" s="19">
        <v>89887929882</v>
      </c>
      <c r="J581" s="19" t="s">
        <v>2500</v>
      </c>
      <c r="K581" s="18" t="s">
        <v>25</v>
      </c>
      <c r="L581" s="18">
        <v>32</v>
      </c>
      <c r="M581" s="18">
        <v>30</v>
      </c>
      <c r="N581" s="21">
        <v>245</v>
      </c>
      <c r="O581" s="18"/>
      <c r="P581" s="18" t="s">
        <v>31</v>
      </c>
      <c r="Q581" s="22">
        <v>45349</v>
      </c>
      <c r="R581" s="18">
        <v>329</v>
      </c>
      <c r="S581" s="18"/>
      <c r="T581" s="18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</row>
    <row r="582" spans="1:31" ht="22.5" customHeight="1" x14ac:dyDescent="0.25">
      <c r="A582" s="16">
        <f t="shared" si="24"/>
        <v>1</v>
      </c>
      <c r="B582" s="17">
        <f t="shared" si="23"/>
        <v>17</v>
      </c>
      <c r="C582" s="18" t="s">
        <v>2369</v>
      </c>
      <c r="D582" s="18" t="s">
        <v>2501</v>
      </c>
      <c r="E582" s="19">
        <v>560034958</v>
      </c>
      <c r="F582" s="19" t="s">
        <v>2502</v>
      </c>
      <c r="G582" s="20">
        <v>25074</v>
      </c>
      <c r="H582" s="19" t="s">
        <v>2503</v>
      </c>
      <c r="I582" s="19">
        <v>89640055679</v>
      </c>
      <c r="J582" s="19" t="s">
        <v>2504</v>
      </c>
      <c r="K582" s="18" t="s">
        <v>25</v>
      </c>
      <c r="L582" s="18">
        <v>62</v>
      </c>
      <c r="M582" s="18">
        <v>57</v>
      </c>
      <c r="N582" s="21">
        <v>689</v>
      </c>
      <c r="O582" s="18"/>
      <c r="P582" s="18" t="s">
        <v>31</v>
      </c>
      <c r="Q582" s="22">
        <v>45349</v>
      </c>
      <c r="R582" s="18">
        <v>330</v>
      </c>
      <c r="S582" s="18"/>
      <c r="T582" s="18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</row>
    <row r="583" spans="1:31" ht="22.5" customHeight="1" x14ac:dyDescent="0.25">
      <c r="A583" s="16">
        <f t="shared" si="24"/>
        <v>1</v>
      </c>
      <c r="B583" s="17">
        <f t="shared" si="23"/>
        <v>18</v>
      </c>
      <c r="C583" s="18" t="s">
        <v>2369</v>
      </c>
      <c r="D583" s="18" t="s">
        <v>2505</v>
      </c>
      <c r="E583" s="19">
        <v>561041860</v>
      </c>
      <c r="F583" s="19" t="s">
        <v>2506</v>
      </c>
      <c r="G583" s="20">
        <v>34879</v>
      </c>
      <c r="H583" s="19" t="s">
        <v>2507</v>
      </c>
      <c r="I583" s="19">
        <v>89285398295</v>
      </c>
      <c r="J583" s="19" t="s">
        <v>2508</v>
      </c>
      <c r="K583" s="18" t="s">
        <v>25</v>
      </c>
      <c r="L583" s="18">
        <v>33</v>
      </c>
      <c r="M583" s="18">
        <v>30</v>
      </c>
      <c r="N583" s="21">
        <v>423</v>
      </c>
      <c r="O583" s="18"/>
      <c r="P583" s="18" t="s">
        <v>31</v>
      </c>
      <c r="Q583" s="22">
        <v>45349</v>
      </c>
      <c r="R583" s="18">
        <v>331</v>
      </c>
      <c r="S583" s="18"/>
      <c r="T583" s="18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</row>
    <row r="584" spans="1:31" ht="22.5" customHeight="1" x14ac:dyDescent="0.25">
      <c r="A584" s="16">
        <f t="shared" si="24"/>
        <v>1</v>
      </c>
      <c r="B584" s="17">
        <f t="shared" si="23"/>
        <v>19</v>
      </c>
      <c r="C584" s="18" t="s">
        <v>2369</v>
      </c>
      <c r="D584" s="18" t="s">
        <v>2509</v>
      </c>
      <c r="E584" s="19">
        <v>560034901</v>
      </c>
      <c r="F584" s="19" t="s">
        <v>2510</v>
      </c>
      <c r="G584" s="20">
        <v>35487</v>
      </c>
      <c r="H584" s="19">
        <v>16920053557</v>
      </c>
      <c r="I584" s="19">
        <v>89882029242</v>
      </c>
      <c r="J584" s="19" t="s">
        <v>2511</v>
      </c>
      <c r="K584" s="18" t="s">
        <v>25</v>
      </c>
      <c r="L584" s="18">
        <v>65</v>
      </c>
      <c r="M584" s="18">
        <v>60</v>
      </c>
      <c r="N584" s="21">
        <v>920</v>
      </c>
      <c r="O584" s="18"/>
      <c r="P584" s="18" t="s">
        <v>31</v>
      </c>
      <c r="Q584" s="22">
        <v>45349</v>
      </c>
      <c r="R584" s="18">
        <v>332</v>
      </c>
      <c r="S584" s="18"/>
      <c r="T584" s="18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</row>
    <row r="585" spans="1:31" ht="22.5" customHeight="1" x14ac:dyDescent="0.25">
      <c r="A585" s="16">
        <f t="shared" si="24"/>
        <v>1</v>
      </c>
      <c r="B585" s="17">
        <f t="shared" si="23"/>
        <v>20</v>
      </c>
      <c r="C585" s="18" t="s">
        <v>2369</v>
      </c>
      <c r="D585" s="18" t="s">
        <v>2512</v>
      </c>
      <c r="E585" s="19">
        <v>562068092</v>
      </c>
      <c r="F585" s="19" t="s">
        <v>2513</v>
      </c>
      <c r="G585" s="20">
        <v>25923</v>
      </c>
      <c r="H585" s="19" t="s">
        <v>2514</v>
      </c>
      <c r="I585" s="19">
        <v>89679390726</v>
      </c>
      <c r="J585" s="19" t="s">
        <v>2515</v>
      </c>
      <c r="K585" s="18" t="s">
        <v>25</v>
      </c>
      <c r="L585" s="18">
        <v>193</v>
      </c>
      <c r="M585" s="18">
        <v>180</v>
      </c>
      <c r="N585" s="21">
        <v>5019</v>
      </c>
      <c r="O585" s="18"/>
      <c r="P585" s="18" t="s">
        <v>31</v>
      </c>
      <c r="Q585" s="22">
        <v>45349</v>
      </c>
      <c r="R585" s="18">
        <v>333</v>
      </c>
      <c r="S585" s="18"/>
      <c r="T585" s="18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</row>
    <row r="586" spans="1:31" ht="22.5" customHeight="1" x14ac:dyDescent="0.25">
      <c r="A586" s="16">
        <f t="shared" si="24"/>
        <v>1</v>
      </c>
      <c r="B586" s="17">
        <f t="shared" si="23"/>
        <v>21</v>
      </c>
      <c r="C586" s="18" t="s">
        <v>2369</v>
      </c>
      <c r="D586" s="18" t="s">
        <v>2516</v>
      </c>
      <c r="E586" s="19">
        <v>561056506</v>
      </c>
      <c r="F586" s="19" t="s">
        <v>2517</v>
      </c>
      <c r="G586" s="20">
        <v>29440</v>
      </c>
      <c r="H586" s="19">
        <v>10295284041</v>
      </c>
      <c r="I586" s="19">
        <v>89992424860</v>
      </c>
      <c r="J586" s="19" t="s">
        <v>2518</v>
      </c>
      <c r="K586" s="18" t="s">
        <v>25</v>
      </c>
      <c r="L586" s="18">
        <v>90</v>
      </c>
      <c r="M586" s="18">
        <v>81</v>
      </c>
      <c r="N586" s="21">
        <v>1526</v>
      </c>
      <c r="O586" s="18"/>
      <c r="P586" s="18" t="s">
        <v>31</v>
      </c>
      <c r="Q586" s="22">
        <v>45349</v>
      </c>
      <c r="R586" s="18">
        <v>334</v>
      </c>
      <c r="S586" s="18"/>
      <c r="T586" s="18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</row>
    <row r="587" spans="1:31" ht="22.5" customHeight="1" x14ac:dyDescent="0.25">
      <c r="A587" s="16">
        <f t="shared" si="24"/>
        <v>1</v>
      </c>
      <c r="B587" s="17">
        <f t="shared" si="23"/>
        <v>22</v>
      </c>
      <c r="C587" s="18" t="s">
        <v>2369</v>
      </c>
      <c r="D587" s="18" t="s">
        <v>2519</v>
      </c>
      <c r="E587" s="19">
        <v>561042278</v>
      </c>
      <c r="F587" s="19" t="s">
        <v>2520</v>
      </c>
      <c r="G587" s="20">
        <v>27274</v>
      </c>
      <c r="H587" s="19" t="s">
        <v>2521</v>
      </c>
      <c r="I587" s="19">
        <v>89285575436</v>
      </c>
      <c r="J587" s="19" t="s">
        <v>2522</v>
      </c>
      <c r="K587" s="18" t="s">
        <v>25</v>
      </c>
      <c r="L587" s="18">
        <v>104</v>
      </c>
      <c r="M587" s="18">
        <v>98</v>
      </c>
      <c r="N587" s="21">
        <v>1931</v>
      </c>
      <c r="O587" s="18"/>
      <c r="P587" s="18" t="s">
        <v>31</v>
      </c>
      <c r="Q587" s="22">
        <v>45349</v>
      </c>
      <c r="R587" s="18">
        <v>335</v>
      </c>
      <c r="S587" s="18"/>
      <c r="T587" s="18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</row>
    <row r="588" spans="1:31" ht="22.5" customHeight="1" x14ac:dyDescent="0.25">
      <c r="A588" s="16">
        <f t="shared" si="24"/>
        <v>1</v>
      </c>
      <c r="B588" s="17">
        <f t="shared" si="23"/>
        <v>23</v>
      </c>
      <c r="C588" s="18" t="s">
        <v>2369</v>
      </c>
      <c r="D588" s="18" t="s">
        <v>2523</v>
      </c>
      <c r="E588" s="19">
        <v>561056489</v>
      </c>
      <c r="F588" s="19" t="s">
        <v>2524</v>
      </c>
      <c r="G588" s="20">
        <v>23230</v>
      </c>
      <c r="H588" s="19" t="s">
        <v>2525</v>
      </c>
      <c r="I588" s="19">
        <v>89640013754</v>
      </c>
      <c r="J588" s="19" t="s">
        <v>2526</v>
      </c>
      <c r="K588" s="18" t="s">
        <v>25</v>
      </c>
      <c r="L588" s="18">
        <v>97</v>
      </c>
      <c r="M588" s="18">
        <v>89</v>
      </c>
      <c r="N588" s="21">
        <v>2006</v>
      </c>
      <c r="O588" s="18"/>
      <c r="P588" s="18" t="s">
        <v>31</v>
      </c>
      <c r="Q588" s="22">
        <v>45349</v>
      </c>
      <c r="R588" s="18">
        <v>336</v>
      </c>
      <c r="S588" s="18"/>
      <c r="T588" s="18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</row>
    <row r="589" spans="1:31" ht="22.5" customHeight="1" x14ac:dyDescent="0.25">
      <c r="A589" s="16">
        <f t="shared" si="24"/>
        <v>1</v>
      </c>
      <c r="B589" s="17">
        <f t="shared" si="23"/>
        <v>24</v>
      </c>
      <c r="C589" s="18" t="s">
        <v>2369</v>
      </c>
      <c r="D589" s="18" t="s">
        <v>2527</v>
      </c>
      <c r="E589" s="19">
        <v>561056785</v>
      </c>
      <c r="F589" s="19" t="s">
        <v>2528</v>
      </c>
      <c r="G589" s="20">
        <v>23823</v>
      </c>
      <c r="H589" s="19">
        <v>6916194489</v>
      </c>
      <c r="I589" s="19">
        <v>89894567553</v>
      </c>
      <c r="J589" s="19" t="s">
        <v>2529</v>
      </c>
      <c r="K589" s="18" t="s">
        <v>25</v>
      </c>
      <c r="L589" s="18">
        <v>54</v>
      </c>
      <c r="M589" s="18">
        <v>48</v>
      </c>
      <c r="N589" s="21">
        <v>762</v>
      </c>
      <c r="O589" s="18"/>
      <c r="P589" s="18" t="s">
        <v>31</v>
      </c>
      <c r="Q589" s="22">
        <v>45349</v>
      </c>
      <c r="R589" s="18">
        <v>337</v>
      </c>
      <c r="S589" s="18"/>
      <c r="T589" s="18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</row>
    <row r="590" spans="1:31" ht="22.5" customHeight="1" x14ac:dyDescent="0.25">
      <c r="A590" s="16">
        <f t="shared" si="24"/>
        <v>1</v>
      </c>
      <c r="B590" s="17">
        <f t="shared" si="23"/>
        <v>25</v>
      </c>
      <c r="C590" s="18" t="s">
        <v>2369</v>
      </c>
      <c r="D590" s="18" t="s">
        <v>2530</v>
      </c>
      <c r="E590" s="19">
        <v>560034965</v>
      </c>
      <c r="F590" s="19" t="s">
        <v>2531</v>
      </c>
      <c r="G590" s="20">
        <v>22024</v>
      </c>
      <c r="H590" s="19">
        <v>6599813122</v>
      </c>
      <c r="I590" s="19">
        <v>89289752077</v>
      </c>
      <c r="J590" s="19" t="s">
        <v>2532</v>
      </c>
      <c r="K590" s="18" t="s">
        <v>25</v>
      </c>
      <c r="L590" s="18">
        <v>133</v>
      </c>
      <c r="M590" s="18">
        <v>128</v>
      </c>
      <c r="N590" s="21">
        <v>2969</v>
      </c>
      <c r="O590" s="18"/>
      <c r="P590" s="18" t="s">
        <v>31</v>
      </c>
      <c r="Q590" s="22">
        <v>45349</v>
      </c>
      <c r="R590" s="18">
        <v>338</v>
      </c>
      <c r="S590" s="18"/>
      <c r="T590" s="18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</row>
    <row r="591" spans="1:31" ht="22.5" customHeight="1" x14ac:dyDescent="0.25">
      <c r="A591" s="16">
        <f t="shared" si="24"/>
        <v>1</v>
      </c>
      <c r="B591" s="17">
        <f t="shared" si="23"/>
        <v>26</v>
      </c>
      <c r="C591" s="18" t="s">
        <v>2369</v>
      </c>
      <c r="D591" s="18" t="s">
        <v>2533</v>
      </c>
      <c r="E591" s="19">
        <v>560033792</v>
      </c>
      <c r="F591" s="19" t="s">
        <v>2534</v>
      </c>
      <c r="G591" s="20">
        <v>26355</v>
      </c>
      <c r="H591" s="19">
        <v>13172319024</v>
      </c>
      <c r="I591" s="19">
        <v>9882905752</v>
      </c>
      <c r="J591" s="19" t="s">
        <v>2535</v>
      </c>
      <c r="K591" s="18" t="s">
        <v>25</v>
      </c>
      <c r="L591" s="18">
        <v>71</v>
      </c>
      <c r="M591" s="18">
        <v>65</v>
      </c>
      <c r="N591" s="21">
        <v>1067</v>
      </c>
      <c r="O591" s="18"/>
      <c r="P591" s="18" t="s">
        <v>31</v>
      </c>
      <c r="Q591" s="22">
        <v>45349</v>
      </c>
      <c r="R591" s="18">
        <v>339</v>
      </c>
      <c r="S591" s="18"/>
      <c r="T591" s="18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</row>
    <row r="592" spans="1:31" ht="22.5" customHeight="1" x14ac:dyDescent="0.25">
      <c r="A592" s="16">
        <f t="shared" si="24"/>
        <v>1</v>
      </c>
      <c r="B592" s="17">
        <f t="shared" si="23"/>
        <v>27</v>
      </c>
      <c r="C592" s="18" t="s">
        <v>2369</v>
      </c>
      <c r="D592" s="18" t="s">
        <v>2536</v>
      </c>
      <c r="E592" s="19">
        <v>560034683</v>
      </c>
      <c r="F592" s="19" t="s">
        <v>2537</v>
      </c>
      <c r="G592" s="20">
        <v>28944</v>
      </c>
      <c r="H592" s="19" t="s">
        <v>2538</v>
      </c>
      <c r="I592" s="19">
        <v>89285173339</v>
      </c>
      <c r="J592" s="19" t="s">
        <v>2539</v>
      </c>
      <c r="K592" s="18" t="s">
        <v>25</v>
      </c>
      <c r="L592" s="18">
        <v>98</v>
      </c>
      <c r="M592" s="18">
        <v>90</v>
      </c>
      <c r="N592" s="21">
        <v>1858</v>
      </c>
      <c r="O592" s="18"/>
      <c r="P592" s="18" t="s">
        <v>31</v>
      </c>
      <c r="Q592" s="22">
        <v>45349</v>
      </c>
      <c r="R592" s="18">
        <v>340</v>
      </c>
      <c r="S592" s="18"/>
      <c r="T592" s="18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</row>
    <row r="593" spans="1:31" ht="22.5" customHeight="1" x14ac:dyDescent="0.25">
      <c r="A593" s="16">
        <f t="shared" si="24"/>
        <v>1</v>
      </c>
      <c r="B593" s="17">
        <f t="shared" si="23"/>
        <v>28</v>
      </c>
      <c r="C593" s="18" t="s">
        <v>2369</v>
      </c>
      <c r="D593" s="18" t="s">
        <v>2540</v>
      </c>
      <c r="E593" s="19">
        <v>560034980</v>
      </c>
      <c r="F593" s="19" t="s">
        <v>2541</v>
      </c>
      <c r="G593" s="20">
        <v>26862</v>
      </c>
      <c r="H593" s="19" t="s">
        <v>2542</v>
      </c>
      <c r="I593" s="19">
        <v>89286774522</v>
      </c>
      <c r="J593" s="19" t="s">
        <v>2543</v>
      </c>
      <c r="K593" s="18" t="s">
        <v>25</v>
      </c>
      <c r="L593" s="18">
        <v>48</v>
      </c>
      <c r="M593" s="18">
        <v>43</v>
      </c>
      <c r="N593" s="21">
        <v>754</v>
      </c>
      <c r="O593" s="18"/>
      <c r="P593" s="18" t="s">
        <v>31</v>
      </c>
      <c r="Q593" s="22">
        <v>45349</v>
      </c>
      <c r="R593" s="18">
        <v>341</v>
      </c>
      <c r="S593" s="18"/>
      <c r="T593" s="18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</row>
    <row r="594" spans="1:31" ht="22.5" customHeight="1" x14ac:dyDescent="0.25">
      <c r="A594" s="16">
        <f t="shared" si="24"/>
        <v>1</v>
      </c>
      <c r="B594" s="17">
        <f t="shared" si="23"/>
        <v>29</v>
      </c>
      <c r="C594" s="18" t="s">
        <v>2369</v>
      </c>
      <c r="D594" s="18" t="s">
        <v>2544</v>
      </c>
      <c r="E594" s="19">
        <v>560034644</v>
      </c>
      <c r="F594" s="19" t="s">
        <v>2545</v>
      </c>
      <c r="G594" s="20">
        <v>27731</v>
      </c>
      <c r="H594" s="19" t="s">
        <v>2546</v>
      </c>
      <c r="I594" s="19">
        <v>89634210172</v>
      </c>
      <c r="J594" s="19" t="s">
        <v>2547</v>
      </c>
      <c r="K594" s="18" t="s">
        <v>25</v>
      </c>
      <c r="L594" s="18">
        <v>169</v>
      </c>
      <c r="M594" s="18">
        <v>160</v>
      </c>
      <c r="N594" s="21">
        <v>4005</v>
      </c>
      <c r="O594" s="18"/>
      <c r="P594" s="18" t="s">
        <v>31</v>
      </c>
      <c r="Q594" s="22">
        <v>45349</v>
      </c>
      <c r="R594" s="18">
        <v>342</v>
      </c>
      <c r="S594" s="18"/>
      <c r="T594" s="18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</row>
    <row r="595" spans="1:31" ht="22.5" customHeight="1" x14ac:dyDescent="0.25">
      <c r="A595" s="16">
        <f t="shared" si="24"/>
        <v>1</v>
      </c>
      <c r="B595" s="17">
        <f t="shared" si="23"/>
        <v>30</v>
      </c>
      <c r="C595" s="18" t="s">
        <v>2369</v>
      </c>
      <c r="D595" s="18" t="s">
        <v>2548</v>
      </c>
      <c r="E595" s="19">
        <v>56010246616</v>
      </c>
      <c r="F595" s="19" t="s">
        <v>2549</v>
      </c>
      <c r="G595" s="20">
        <v>30548</v>
      </c>
      <c r="H595" s="19">
        <v>13716038749</v>
      </c>
      <c r="I595" s="19">
        <v>89064495595</v>
      </c>
      <c r="J595" s="19" t="s">
        <v>2550</v>
      </c>
      <c r="K595" s="18" t="s">
        <v>25</v>
      </c>
      <c r="L595" s="18">
        <v>38</v>
      </c>
      <c r="M595" s="18">
        <v>35</v>
      </c>
      <c r="N595" s="21">
        <v>626</v>
      </c>
      <c r="O595" s="18"/>
      <c r="P595" s="18" t="s">
        <v>31</v>
      </c>
      <c r="Q595" s="22">
        <v>45349</v>
      </c>
      <c r="R595" s="18">
        <v>343</v>
      </c>
      <c r="S595" s="18"/>
      <c r="T595" s="18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</row>
    <row r="596" spans="1:31" ht="22.5" customHeight="1" x14ac:dyDescent="0.25">
      <c r="A596" s="16">
        <f t="shared" si="24"/>
        <v>1</v>
      </c>
      <c r="B596" s="17">
        <f t="shared" si="23"/>
        <v>31</v>
      </c>
      <c r="C596" s="18" t="s">
        <v>2369</v>
      </c>
      <c r="D596" s="18" t="s">
        <v>2551</v>
      </c>
      <c r="E596" s="19">
        <v>560033841</v>
      </c>
      <c r="F596" s="19" t="s">
        <v>2552</v>
      </c>
      <c r="G596" s="20">
        <v>29826</v>
      </c>
      <c r="H596" s="19">
        <v>12979374620</v>
      </c>
      <c r="I596" s="19">
        <v>9289414490</v>
      </c>
      <c r="J596" s="19" t="s">
        <v>2553</v>
      </c>
      <c r="K596" s="18" t="s">
        <v>25</v>
      </c>
      <c r="L596" s="18">
        <v>86</v>
      </c>
      <c r="M596" s="18">
        <v>78</v>
      </c>
      <c r="N596" s="21">
        <v>1254</v>
      </c>
      <c r="O596" s="18"/>
      <c r="P596" s="18" t="s">
        <v>31</v>
      </c>
      <c r="Q596" s="22">
        <v>45349</v>
      </c>
      <c r="R596" s="18">
        <v>344</v>
      </c>
      <c r="S596" s="18"/>
      <c r="T596" s="18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</row>
    <row r="597" spans="1:31" ht="22.5" customHeight="1" x14ac:dyDescent="0.25">
      <c r="A597" s="16">
        <f t="shared" si="24"/>
        <v>1</v>
      </c>
      <c r="B597" s="17">
        <f t="shared" si="23"/>
        <v>32</v>
      </c>
      <c r="C597" s="18" t="s">
        <v>2369</v>
      </c>
      <c r="D597" s="18" t="s">
        <v>2554</v>
      </c>
      <c r="E597" s="19">
        <v>560034718</v>
      </c>
      <c r="F597" s="19" t="s">
        <v>2555</v>
      </c>
      <c r="G597" s="20">
        <v>31331</v>
      </c>
      <c r="H597" s="19">
        <v>12687566705</v>
      </c>
      <c r="I597" s="19">
        <v>89280646969</v>
      </c>
      <c r="J597" s="19" t="s">
        <v>2556</v>
      </c>
      <c r="K597" s="18" t="s">
        <v>25</v>
      </c>
      <c r="L597" s="18">
        <v>77</v>
      </c>
      <c r="M597" s="18">
        <v>70</v>
      </c>
      <c r="N597" s="21">
        <v>1103</v>
      </c>
      <c r="O597" s="18"/>
      <c r="P597" s="18" t="s">
        <v>31</v>
      </c>
      <c r="Q597" s="22">
        <v>45349</v>
      </c>
      <c r="R597" s="18">
        <v>345</v>
      </c>
      <c r="S597" s="18"/>
      <c r="T597" s="18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</row>
    <row r="598" spans="1:31" ht="22.5" customHeight="1" x14ac:dyDescent="0.25">
      <c r="A598" s="16">
        <f t="shared" si="24"/>
        <v>1</v>
      </c>
      <c r="B598" s="17">
        <f t="shared" si="23"/>
        <v>33</v>
      </c>
      <c r="C598" s="18" t="s">
        <v>2369</v>
      </c>
      <c r="D598" s="18" t="s">
        <v>2557</v>
      </c>
      <c r="E598" s="19">
        <v>562068085</v>
      </c>
      <c r="F598" s="19" t="s">
        <v>2558</v>
      </c>
      <c r="G598" s="20">
        <v>34809</v>
      </c>
      <c r="H598" s="19" t="s">
        <v>2559</v>
      </c>
      <c r="I598" s="19">
        <v>89388010666</v>
      </c>
      <c r="J598" s="19" t="s">
        <v>2560</v>
      </c>
      <c r="K598" s="18" t="s">
        <v>25</v>
      </c>
      <c r="L598" s="18">
        <v>75</v>
      </c>
      <c r="M598" s="18">
        <v>70</v>
      </c>
      <c r="N598" s="21">
        <v>1327</v>
      </c>
      <c r="O598" s="18"/>
      <c r="P598" s="18" t="s">
        <v>31</v>
      </c>
      <c r="Q598" s="22">
        <v>45349</v>
      </c>
      <c r="R598" s="18">
        <v>346</v>
      </c>
      <c r="S598" s="18"/>
      <c r="T598" s="18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</row>
    <row r="599" spans="1:31" ht="22.5" customHeight="1" x14ac:dyDescent="0.25">
      <c r="A599" s="16">
        <f t="shared" si="24"/>
        <v>1</v>
      </c>
      <c r="B599" s="17">
        <f t="shared" si="23"/>
        <v>34</v>
      </c>
      <c r="C599" s="18" t="s">
        <v>2369</v>
      </c>
      <c r="D599" s="18" t="s">
        <v>2561</v>
      </c>
      <c r="E599" s="19">
        <v>560034725</v>
      </c>
      <c r="F599" s="19" t="s">
        <v>2562</v>
      </c>
      <c r="G599" s="20">
        <v>29020</v>
      </c>
      <c r="H599" s="19">
        <v>5667021565</v>
      </c>
      <c r="I599" s="19">
        <v>89389858529</v>
      </c>
      <c r="J599" s="19" t="s">
        <v>2563</v>
      </c>
      <c r="K599" s="18" t="s">
        <v>25</v>
      </c>
      <c r="L599" s="18">
        <v>31</v>
      </c>
      <c r="M599" s="18">
        <v>28</v>
      </c>
      <c r="N599" s="21">
        <v>509</v>
      </c>
      <c r="O599" s="18"/>
      <c r="P599" s="18" t="s">
        <v>31</v>
      </c>
      <c r="Q599" s="22">
        <v>45349</v>
      </c>
      <c r="R599" s="18">
        <v>347</v>
      </c>
      <c r="S599" s="18"/>
      <c r="T599" s="18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</row>
    <row r="600" spans="1:31" ht="22.5" customHeight="1" x14ac:dyDescent="0.25">
      <c r="A600" s="16">
        <f t="shared" si="24"/>
        <v>1</v>
      </c>
      <c r="B600" s="17">
        <f t="shared" si="23"/>
        <v>35</v>
      </c>
      <c r="C600" s="18" t="s">
        <v>2369</v>
      </c>
      <c r="D600" s="18" t="s">
        <v>2564</v>
      </c>
      <c r="E600" s="19">
        <v>560034732</v>
      </c>
      <c r="F600" s="19" t="s">
        <v>2565</v>
      </c>
      <c r="G600" s="20">
        <v>27667</v>
      </c>
      <c r="H600" s="19" t="s">
        <v>2566</v>
      </c>
      <c r="I600" s="19">
        <v>89094831669</v>
      </c>
      <c r="J600" s="19" t="s">
        <v>2567</v>
      </c>
      <c r="K600" s="18" t="s">
        <v>25</v>
      </c>
      <c r="L600" s="18">
        <v>32</v>
      </c>
      <c r="M600" s="18">
        <v>29</v>
      </c>
      <c r="N600" s="21">
        <v>585</v>
      </c>
      <c r="O600" s="18"/>
      <c r="P600" s="18" t="s">
        <v>31</v>
      </c>
      <c r="Q600" s="22">
        <v>45349</v>
      </c>
      <c r="R600" s="18">
        <v>348</v>
      </c>
      <c r="S600" s="18"/>
      <c r="T600" s="18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</row>
    <row r="601" spans="1:31" ht="22.5" customHeight="1" x14ac:dyDescent="0.25">
      <c r="A601" s="16">
        <f t="shared" si="24"/>
        <v>1</v>
      </c>
      <c r="B601" s="17">
        <f t="shared" si="23"/>
        <v>36</v>
      </c>
      <c r="C601" s="18" t="s">
        <v>2369</v>
      </c>
      <c r="D601" s="18" t="s">
        <v>2568</v>
      </c>
      <c r="E601" s="19">
        <v>561041806</v>
      </c>
      <c r="F601" s="19" t="s">
        <v>2569</v>
      </c>
      <c r="G601" s="20">
        <v>33227</v>
      </c>
      <c r="H601" s="19" t="s">
        <v>2570</v>
      </c>
      <c r="I601" s="19">
        <v>89280498008</v>
      </c>
      <c r="J601" s="19" t="s">
        <v>2571</v>
      </c>
      <c r="K601" s="18" t="s">
        <v>25</v>
      </c>
      <c r="L601" s="18">
        <v>117</v>
      </c>
      <c r="M601" s="18">
        <v>107</v>
      </c>
      <c r="N601" s="21">
        <v>1820</v>
      </c>
      <c r="O601" s="18"/>
      <c r="P601" s="18" t="s">
        <v>31</v>
      </c>
      <c r="Q601" s="22">
        <v>45349</v>
      </c>
      <c r="R601" s="18">
        <v>349</v>
      </c>
      <c r="S601" s="18"/>
      <c r="T601" s="18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</row>
    <row r="602" spans="1:31" ht="22.5" customHeight="1" x14ac:dyDescent="0.25">
      <c r="A602" s="16">
        <f t="shared" si="24"/>
        <v>1</v>
      </c>
      <c r="B602" s="17">
        <f t="shared" si="23"/>
        <v>37</v>
      </c>
      <c r="C602" s="18" t="s">
        <v>2369</v>
      </c>
      <c r="D602" s="18" t="s">
        <v>2572</v>
      </c>
      <c r="E602" s="19">
        <v>561056376</v>
      </c>
      <c r="F602" s="19" t="s">
        <v>2573</v>
      </c>
      <c r="G602" s="20">
        <v>34907</v>
      </c>
      <c r="H602" s="19">
        <v>18617821398</v>
      </c>
      <c r="I602" s="19">
        <v>89990032707</v>
      </c>
      <c r="J602" s="19" t="s">
        <v>2574</v>
      </c>
      <c r="K602" s="18" t="s">
        <v>25</v>
      </c>
      <c r="L602" s="18">
        <v>32</v>
      </c>
      <c r="M602" s="18">
        <v>27</v>
      </c>
      <c r="N602" s="21">
        <v>434</v>
      </c>
      <c r="O602" s="18"/>
      <c r="P602" s="18" t="s">
        <v>31</v>
      </c>
      <c r="Q602" s="22">
        <v>45349</v>
      </c>
      <c r="R602" s="18">
        <v>350</v>
      </c>
      <c r="S602" s="18"/>
      <c r="T602" s="18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</row>
    <row r="603" spans="1:31" ht="22.5" customHeight="1" x14ac:dyDescent="0.25">
      <c r="A603" s="16">
        <f t="shared" si="24"/>
        <v>1</v>
      </c>
      <c r="B603" s="17">
        <f t="shared" si="23"/>
        <v>38</v>
      </c>
      <c r="C603" s="18" t="s">
        <v>2369</v>
      </c>
      <c r="D603" s="18" t="s">
        <v>2575</v>
      </c>
      <c r="E603" s="19">
        <v>573018738</v>
      </c>
      <c r="F603" s="19" t="s">
        <v>2576</v>
      </c>
      <c r="G603" s="20">
        <v>31662</v>
      </c>
      <c r="H603" s="19">
        <v>14311409713</v>
      </c>
      <c r="I603" s="19">
        <v>89285993269</v>
      </c>
      <c r="J603" s="19" t="s">
        <v>2577</v>
      </c>
      <c r="K603" s="18" t="s">
        <v>25</v>
      </c>
      <c r="L603" s="18">
        <v>51</v>
      </c>
      <c r="M603" s="18">
        <v>48</v>
      </c>
      <c r="N603" s="21">
        <v>944</v>
      </c>
      <c r="O603" s="18"/>
      <c r="P603" s="18" t="s">
        <v>31</v>
      </c>
      <c r="Q603" s="22">
        <v>45349</v>
      </c>
      <c r="R603" s="18">
        <v>351</v>
      </c>
      <c r="S603" s="18"/>
      <c r="T603" s="18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</row>
    <row r="604" spans="1:31" ht="22.5" customHeight="1" x14ac:dyDescent="0.25">
      <c r="A604" s="16">
        <f t="shared" si="24"/>
        <v>1</v>
      </c>
      <c r="B604" s="17">
        <f t="shared" si="23"/>
        <v>39</v>
      </c>
      <c r="C604" s="18" t="s">
        <v>2369</v>
      </c>
      <c r="D604" s="18" t="s">
        <v>2578</v>
      </c>
      <c r="E604" s="19">
        <v>562056957</v>
      </c>
      <c r="F604" s="19" t="s">
        <v>2579</v>
      </c>
      <c r="G604" s="20">
        <v>27719</v>
      </c>
      <c r="H604" s="19">
        <v>6912515766</v>
      </c>
      <c r="I604" s="19">
        <v>89094794097</v>
      </c>
      <c r="J604" s="19" t="s">
        <v>2580</v>
      </c>
      <c r="K604" s="18" t="s">
        <v>25</v>
      </c>
      <c r="L604" s="18">
        <v>23</v>
      </c>
      <c r="M604" s="18">
        <v>21</v>
      </c>
      <c r="N604" s="21">
        <v>224</v>
      </c>
      <c r="O604" s="18"/>
      <c r="P604" s="18" t="s">
        <v>31</v>
      </c>
      <c r="Q604" s="22">
        <v>45349</v>
      </c>
      <c r="R604" s="18">
        <v>352</v>
      </c>
      <c r="S604" s="18"/>
      <c r="T604" s="18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</row>
    <row r="605" spans="1:31" ht="22.5" customHeight="1" x14ac:dyDescent="0.25">
      <c r="A605" s="16">
        <f t="shared" si="24"/>
        <v>1</v>
      </c>
      <c r="B605" s="17">
        <f t="shared" si="23"/>
        <v>40</v>
      </c>
      <c r="C605" s="18" t="s">
        <v>2369</v>
      </c>
      <c r="D605" s="18" t="s">
        <v>2581</v>
      </c>
      <c r="E605" s="19">
        <v>573005873</v>
      </c>
      <c r="F605" s="19" t="s">
        <v>2582</v>
      </c>
      <c r="G605" s="20">
        <v>32073</v>
      </c>
      <c r="H605" s="19" t="s">
        <v>2583</v>
      </c>
      <c r="I605" s="19">
        <v>89679343908</v>
      </c>
      <c r="J605" s="19" t="s">
        <v>2584</v>
      </c>
      <c r="K605" s="18" t="s">
        <v>25</v>
      </c>
      <c r="L605" s="18">
        <v>169</v>
      </c>
      <c r="M605" s="18">
        <v>158</v>
      </c>
      <c r="N605" s="21">
        <v>3731</v>
      </c>
      <c r="O605" s="18"/>
      <c r="P605" s="18" t="s">
        <v>31</v>
      </c>
      <c r="Q605" s="22">
        <v>45349</v>
      </c>
      <c r="R605" s="18">
        <v>353</v>
      </c>
      <c r="S605" s="18"/>
      <c r="T605" s="18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</row>
    <row r="606" spans="1:31" ht="22.5" customHeight="1" x14ac:dyDescent="0.25">
      <c r="A606" s="16">
        <f t="shared" si="24"/>
        <v>1</v>
      </c>
      <c r="B606" s="17">
        <f t="shared" si="23"/>
        <v>41</v>
      </c>
      <c r="C606" s="18" t="s">
        <v>2369</v>
      </c>
      <c r="D606" s="18" t="s">
        <v>2585</v>
      </c>
      <c r="E606" s="19">
        <v>571011053</v>
      </c>
      <c r="F606" s="19" t="s">
        <v>2586</v>
      </c>
      <c r="G606" s="20">
        <v>29852</v>
      </c>
      <c r="H606" s="19" t="s">
        <v>2587</v>
      </c>
      <c r="I606" s="19">
        <v>89634038558</v>
      </c>
      <c r="J606" s="19" t="s">
        <v>2588</v>
      </c>
      <c r="K606" s="18" t="s">
        <v>25</v>
      </c>
      <c r="L606" s="18">
        <v>108</v>
      </c>
      <c r="M606" s="18">
        <v>100</v>
      </c>
      <c r="N606" s="21">
        <v>2128</v>
      </c>
      <c r="O606" s="18"/>
      <c r="P606" s="18" t="s">
        <v>31</v>
      </c>
      <c r="Q606" s="22">
        <v>45349</v>
      </c>
      <c r="R606" s="18">
        <v>354</v>
      </c>
      <c r="S606" s="18"/>
      <c r="T606" s="18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</row>
    <row r="607" spans="1:31" ht="22.5" customHeight="1" x14ac:dyDescent="0.25">
      <c r="A607" s="16">
        <f t="shared" si="24"/>
        <v>1</v>
      </c>
      <c r="B607" s="17">
        <f t="shared" si="23"/>
        <v>42</v>
      </c>
      <c r="C607" s="18" t="s">
        <v>2369</v>
      </c>
      <c r="D607" s="18" t="s">
        <v>2589</v>
      </c>
      <c r="E607" s="19">
        <v>561041940</v>
      </c>
      <c r="F607" s="19" t="s">
        <v>2590</v>
      </c>
      <c r="G607" s="20">
        <v>29590</v>
      </c>
      <c r="H607" s="19" t="s">
        <v>2591</v>
      </c>
      <c r="I607" s="19">
        <v>89896677852</v>
      </c>
      <c r="J607" s="19" t="s">
        <v>2592</v>
      </c>
      <c r="K607" s="18" t="s">
        <v>25</v>
      </c>
      <c r="L607" s="18">
        <v>195</v>
      </c>
      <c r="M607" s="18">
        <v>183</v>
      </c>
      <c r="N607" s="21">
        <v>3539</v>
      </c>
      <c r="O607" s="18"/>
      <c r="P607" s="18" t="s">
        <v>31</v>
      </c>
      <c r="Q607" s="22">
        <v>45349</v>
      </c>
      <c r="R607" s="18">
        <v>355</v>
      </c>
      <c r="S607" s="18"/>
      <c r="T607" s="18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</row>
    <row r="608" spans="1:31" ht="22.5" customHeight="1" x14ac:dyDescent="0.25">
      <c r="A608" s="16">
        <f t="shared" si="24"/>
        <v>1</v>
      </c>
      <c r="B608" s="17">
        <f t="shared" si="23"/>
        <v>43</v>
      </c>
      <c r="C608" s="18" t="s">
        <v>2369</v>
      </c>
      <c r="D608" s="18" t="s">
        <v>2593</v>
      </c>
      <c r="E608" s="19">
        <v>572021791</v>
      </c>
      <c r="F608" s="19" t="s">
        <v>2594</v>
      </c>
      <c r="G608" s="20">
        <v>30274</v>
      </c>
      <c r="H608" s="19" t="s">
        <v>2595</v>
      </c>
      <c r="I608" s="19">
        <v>9898983333</v>
      </c>
      <c r="J608" s="19" t="s">
        <v>2596</v>
      </c>
      <c r="K608" s="18" t="s">
        <v>25</v>
      </c>
      <c r="L608" s="18">
        <v>86</v>
      </c>
      <c r="M608" s="18">
        <v>77</v>
      </c>
      <c r="N608" s="21">
        <v>1855</v>
      </c>
      <c r="O608" s="18"/>
      <c r="P608" s="18" t="s">
        <v>31</v>
      </c>
      <c r="Q608" s="22">
        <v>45349</v>
      </c>
      <c r="R608" s="18">
        <v>356</v>
      </c>
      <c r="S608" s="18"/>
      <c r="T608" s="18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</row>
    <row r="609" spans="1:31" ht="22.5" customHeight="1" x14ac:dyDescent="0.25">
      <c r="A609" s="16">
        <f t="shared" si="24"/>
        <v>1</v>
      </c>
      <c r="B609" s="17">
        <f t="shared" si="23"/>
        <v>44</v>
      </c>
      <c r="C609" s="18" t="s">
        <v>2369</v>
      </c>
      <c r="D609" s="18" t="s">
        <v>2597</v>
      </c>
      <c r="E609" s="19">
        <v>571023323</v>
      </c>
      <c r="F609" s="19" t="s">
        <v>2598</v>
      </c>
      <c r="G609" s="20">
        <v>35169</v>
      </c>
      <c r="H609" s="19" t="s">
        <v>2599</v>
      </c>
      <c r="I609" s="19">
        <v>89887977983</v>
      </c>
      <c r="J609" s="19" t="s">
        <v>2600</v>
      </c>
      <c r="K609" s="18" t="s">
        <v>25</v>
      </c>
      <c r="L609" s="18">
        <v>69</v>
      </c>
      <c r="M609" s="18">
        <v>64</v>
      </c>
      <c r="N609" s="21">
        <v>1075</v>
      </c>
      <c r="O609" s="18"/>
      <c r="P609" s="18" t="s">
        <v>31</v>
      </c>
      <c r="Q609" s="22">
        <v>45349</v>
      </c>
      <c r="R609" s="18">
        <v>357</v>
      </c>
      <c r="S609" s="18"/>
      <c r="T609" s="18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</row>
    <row r="610" spans="1:31" ht="22.5" customHeight="1" x14ac:dyDescent="0.25">
      <c r="A610" s="16">
        <f t="shared" si="24"/>
        <v>1</v>
      </c>
      <c r="B610" s="17">
        <f t="shared" si="23"/>
        <v>45</v>
      </c>
      <c r="C610" s="18" t="s">
        <v>2369</v>
      </c>
      <c r="D610" s="18" t="s">
        <v>2601</v>
      </c>
      <c r="E610" s="19">
        <v>561056760</v>
      </c>
      <c r="F610" s="19" t="s">
        <v>91</v>
      </c>
      <c r="G610" s="19"/>
      <c r="H610" s="19"/>
      <c r="I610" s="19"/>
      <c r="J610" s="19" t="s">
        <v>91</v>
      </c>
      <c r="K610" s="18" t="s">
        <v>25</v>
      </c>
      <c r="L610" s="18">
        <v>94</v>
      </c>
      <c r="M610" s="18">
        <v>31</v>
      </c>
      <c r="N610" s="21">
        <v>215</v>
      </c>
      <c r="O610" s="18"/>
      <c r="P610" s="18" t="s">
        <v>31</v>
      </c>
      <c r="Q610" s="22">
        <v>45349</v>
      </c>
      <c r="R610" s="18">
        <v>358</v>
      </c>
      <c r="S610" s="18"/>
      <c r="T610" s="18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</row>
    <row r="611" spans="1:31" ht="22.5" customHeight="1" x14ac:dyDescent="0.25">
      <c r="A611" s="16">
        <f t="shared" si="24"/>
        <v>1</v>
      </c>
      <c r="B611" s="17">
        <f t="shared" si="23"/>
        <v>46</v>
      </c>
      <c r="C611" s="18" t="s">
        <v>2369</v>
      </c>
      <c r="D611" s="18" t="s">
        <v>2602</v>
      </c>
      <c r="E611" s="19">
        <v>561058158</v>
      </c>
      <c r="F611" s="19" t="s">
        <v>2603</v>
      </c>
      <c r="G611" s="20">
        <v>32083</v>
      </c>
      <c r="H611" s="19" t="s">
        <v>2604</v>
      </c>
      <c r="I611" s="19">
        <v>89634043292</v>
      </c>
      <c r="J611" s="19" t="s">
        <v>2605</v>
      </c>
      <c r="K611" s="18" t="s">
        <v>25</v>
      </c>
      <c r="L611" s="18">
        <v>62</v>
      </c>
      <c r="M611" s="18">
        <v>26</v>
      </c>
      <c r="N611" s="21">
        <v>232</v>
      </c>
      <c r="O611" s="18"/>
      <c r="P611" s="18" t="s">
        <v>31</v>
      </c>
      <c r="Q611" s="22">
        <v>45349</v>
      </c>
      <c r="R611" s="18">
        <v>359</v>
      </c>
      <c r="S611" s="18"/>
      <c r="T611" s="18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</row>
    <row r="612" spans="1:31" ht="22.5" customHeight="1" x14ac:dyDescent="0.25">
      <c r="A612" s="16">
        <f t="shared" si="24"/>
        <v>1</v>
      </c>
      <c r="B612" s="17">
        <f t="shared" si="23"/>
        <v>47</v>
      </c>
      <c r="C612" s="18" t="s">
        <v>2369</v>
      </c>
      <c r="D612" s="18" t="s">
        <v>2606</v>
      </c>
      <c r="E612" s="19">
        <v>560034852</v>
      </c>
      <c r="F612" s="19" t="s">
        <v>91</v>
      </c>
      <c r="G612" s="19"/>
      <c r="H612" s="19"/>
      <c r="I612" s="19"/>
      <c r="J612" s="19" t="s">
        <v>91</v>
      </c>
      <c r="K612" s="18" t="s">
        <v>25</v>
      </c>
      <c r="L612" s="18">
        <v>209</v>
      </c>
      <c r="M612" s="18">
        <v>86</v>
      </c>
      <c r="N612" s="21">
        <v>323</v>
      </c>
      <c r="O612" s="18"/>
      <c r="P612" s="18" t="s">
        <v>31</v>
      </c>
      <c r="Q612" s="22">
        <v>45349</v>
      </c>
      <c r="R612" s="18">
        <v>360</v>
      </c>
      <c r="S612" s="18"/>
      <c r="T612" s="18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</row>
    <row r="613" spans="1:31" ht="22.5" customHeight="1" x14ac:dyDescent="0.25">
      <c r="A613" s="16">
        <f t="shared" si="24"/>
        <v>1</v>
      </c>
      <c r="B613" s="17">
        <f t="shared" si="23"/>
        <v>48</v>
      </c>
      <c r="C613" s="18" t="s">
        <v>2369</v>
      </c>
      <c r="D613" s="18" t="s">
        <v>2607</v>
      </c>
      <c r="E613" s="19">
        <v>561041796</v>
      </c>
      <c r="F613" s="19" t="s">
        <v>2608</v>
      </c>
      <c r="G613" s="20">
        <v>20519</v>
      </c>
      <c r="H613" s="19" t="s">
        <v>2609</v>
      </c>
      <c r="I613" s="19">
        <v>89634195451</v>
      </c>
      <c r="J613" s="19" t="s">
        <v>2610</v>
      </c>
      <c r="K613" s="18" t="s">
        <v>25</v>
      </c>
      <c r="L613" s="18">
        <v>98</v>
      </c>
      <c r="M613" s="18">
        <v>92</v>
      </c>
      <c r="N613" s="21">
        <v>1889</v>
      </c>
      <c r="O613" s="18"/>
      <c r="P613" s="18" t="s">
        <v>31</v>
      </c>
      <c r="Q613" s="22">
        <v>45349</v>
      </c>
      <c r="R613" s="18">
        <v>361</v>
      </c>
      <c r="S613" s="18"/>
      <c r="T613" s="18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</row>
    <row r="614" spans="1:31" ht="22.5" customHeight="1" x14ac:dyDescent="0.25">
      <c r="A614" s="16">
        <f t="shared" si="24"/>
        <v>1</v>
      </c>
      <c r="B614" s="17">
        <f t="shared" si="23"/>
        <v>49</v>
      </c>
      <c r="C614" s="18" t="s">
        <v>2369</v>
      </c>
      <c r="D614" s="18" t="s">
        <v>2611</v>
      </c>
      <c r="E614" s="19">
        <v>573011436</v>
      </c>
      <c r="F614" s="19" t="s">
        <v>2612</v>
      </c>
      <c r="G614" s="20">
        <v>29851</v>
      </c>
      <c r="H614" s="19" t="s">
        <v>2613</v>
      </c>
      <c r="I614" s="19">
        <v>89285264587</v>
      </c>
      <c r="J614" s="19" t="s">
        <v>2614</v>
      </c>
      <c r="K614" s="18" t="s">
        <v>25</v>
      </c>
      <c r="L614" s="18">
        <v>81</v>
      </c>
      <c r="M614" s="18">
        <v>74</v>
      </c>
      <c r="N614" s="21">
        <v>1583</v>
      </c>
      <c r="O614" s="18"/>
      <c r="P614" s="18" t="s">
        <v>31</v>
      </c>
      <c r="Q614" s="22">
        <v>45349</v>
      </c>
      <c r="R614" s="18">
        <v>362</v>
      </c>
      <c r="S614" s="18"/>
      <c r="T614" s="18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</row>
    <row r="615" spans="1:31" ht="22.5" customHeight="1" x14ac:dyDescent="0.25">
      <c r="A615" s="16">
        <f t="shared" si="24"/>
        <v>1</v>
      </c>
      <c r="B615" s="17">
        <f t="shared" si="23"/>
        <v>50</v>
      </c>
      <c r="C615" s="18" t="s">
        <v>2369</v>
      </c>
      <c r="D615" s="18" t="s">
        <v>2615</v>
      </c>
      <c r="E615" s="19">
        <v>541025323</v>
      </c>
      <c r="F615" s="19" t="s">
        <v>2616</v>
      </c>
      <c r="G615" s="20">
        <v>27529</v>
      </c>
      <c r="H615" s="19" t="s">
        <v>2617</v>
      </c>
      <c r="I615" s="19">
        <v>89660060615</v>
      </c>
      <c r="J615" s="19" t="s">
        <v>2618</v>
      </c>
      <c r="K615" s="18" t="s">
        <v>25</v>
      </c>
      <c r="L615" s="18">
        <v>46</v>
      </c>
      <c r="M615" s="18">
        <v>21</v>
      </c>
      <c r="N615" s="21">
        <v>310</v>
      </c>
      <c r="O615" s="18"/>
      <c r="P615" s="18" t="s">
        <v>31</v>
      </c>
      <c r="Q615" s="22">
        <v>45349</v>
      </c>
      <c r="R615" s="18">
        <v>363</v>
      </c>
      <c r="S615" s="18"/>
      <c r="T615" s="18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</row>
    <row r="616" spans="1:31" ht="22.5" customHeight="1" x14ac:dyDescent="0.25">
      <c r="A616" s="16">
        <f t="shared" si="24"/>
        <v>1</v>
      </c>
      <c r="B616" s="17">
        <f t="shared" si="23"/>
        <v>51</v>
      </c>
      <c r="C616" s="30" t="s">
        <v>2369</v>
      </c>
      <c r="D616" s="31" t="s">
        <v>6199</v>
      </c>
      <c r="E616" s="32"/>
      <c r="F616" s="33" t="s">
        <v>6266</v>
      </c>
      <c r="G616" s="32"/>
      <c r="H616" s="32"/>
      <c r="I616" s="34" t="s">
        <v>6334</v>
      </c>
      <c r="J616" s="34" t="s">
        <v>6335</v>
      </c>
      <c r="K616" s="32"/>
      <c r="L616" s="32"/>
      <c r="M616" s="32"/>
      <c r="N616" s="32"/>
      <c r="O616" s="32"/>
      <c r="P616" s="18" t="s">
        <v>31</v>
      </c>
      <c r="Q616" s="22">
        <v>45349</v>
      </c>
      <c r="R616" s="18">
        <v>364</v>
      </c>
      <c r="S616" s="32"/>
      <c r="T616" s="3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</row>
    <row r="617" spans="1:31" ht="22.5" customHeight="1" x14ac:dyDescent="0.25">
      <c r="A617" s="16">
        <f t="shared" si="24"/>
        <v>0</v>
      </c>
      <c r="B617" s="17">
        <f t="shared" si="23"/>
        <v>52</v>
      </c>
      <c r="C617" s="18" t="s">
        <v>2619</v>
      </c>
      <c r="D617" s="18" t="s">
        <v>2620</v>
      </c>
      <c r="E617" s="19">
        <v>508008835</v>
      </c>
      <c r="F617" s="19" t="s">
        <v>2621</v>
      </c>
      <c r="G617" s="24" t="s">
        <v>2622</v>
      </c>
      <c r="H617" s="24" t="s">
        <v>2623</v>
      </c>
      <c r="I617" s="24" t="s">
        <v>2624</v>
      </c>
      <c r="J617" s="19" t="s">
        <v>2625</v>
      </c>
      <c r="K617" s="18" t="s">
        <v>25</v>
      </c>
      <c r="L617" s="18">
        <v>55</v>
      </c>
      <c r="M617" s="18">
        <v>51</v>
      </c>
      <c r="N617" s="21">
        <v>392</v>
      </c>
      <c r="O617" s="18"/>
      <c r="P617" s="18" t="s">
        <v>31</v>
      </c>
      <c r="Q617" s="22">
        <v>45349</v>
      </c>
      <c r="R617" s="18">
        <v>394</v>
      </c>
      <c r="S617" s="18"/>
      <c r="T617" s="18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</row>
    <row r="618" spans="1:31" ht="22.5" customHeight="1" x14ac:dyDescent="0.25">
      <c r="A618" s="16">
        <f t="shared" si="24"/>
        <v>0</v>
      </c>
      <c r="B618" s="17">
        <f t="shared" si="23"/>
        <v>53</v>
      </c>
      <c r="C618" s="18" t="s">
        <v>2619</v>
      </c>
      <c r="D618" s="18" t="s">
        <v>2626</v>
      </c>
      <c r="E618" s="19">
        <v>508008458</v>
      </c>
      <c r="F618" s="19" t="s">
        <v>2627</v>
      </c>
      <c r="G618" s="24" t="s">
        <v>2628</v>
      </c>
      <c r="H618" s="24" t="s">
        <v>2629</v>
      </c>
      <c r="I618" s="24" t="s">
        <v>2630</v>
      </c>
      <c r="J618" s="19" t="s">
        <v>2631</v>
      </c>
      <c r="K618" s="18" t="s">
        <v>25</v>
      </c>
      <c r="L618" s="18">
        <v>29</v>
      </c>
      <c r="M618" s="18">
        <v>27</v>
      </c>
      <c r="N618" s="21">
        <v>287</v>
      </c>
      <c r="O618" s="18"/>
      <c r="P618" s="18" t="s">
        <v>31</v>
      </c>
      <c r="Q618" s="22">
        <v>45349</v>
      </c>
      <c r="R618" s="18">
        <v>395</v>
      </c>
      <c r="S618" s="18"/>
      <c r="T618" s="18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</row>
    <row r="619" spans="1:31" ht="22.5" customHeight="1" x14ac:dyDescent="0.25">
      <c r="A619" s="16">
        <f t="shared" si="24"/>
        <v>0</v>
      </c>
      <c r="B619" s="17">
        <f t="shared" si="23"/>
        <v>54</v>
      </c>
      <c r="C619" s="18" t="s">
        <v>2619</v>
      </c>
      <c r="D619" s="18" t="s">
        <v>2632</v>
      </c>
      <c r="E619" s="19">
        <v>508008539</v>
      </c>
      <c r="F619" s="19" t="s">
        <v>2633</v>
      </c>
      <c r="G619" s="24" t="s">
        <v>2634</v>
      </c>
      <c r="H619" s="24" t="s">
        <v>2635</v>
      </c>
      <c r="I619" s="24" t="s">
        <v>2636</v>
      </c>
      <c r="J619" s="19" t="s">
        <v>2637</v>
      </c>
      <c r="K619" s="18" t="s">
        <v>25</v>
      </c>
      <c r="L619" s="18">
        <v>37</v>
      </c>
      <c r="M619" s="18">
        <v>35</v>
      </c>
      <c r="N619" s="21">
        <v>387</v>
      </c>
      <c r="O619" s="18"/>
      <c r="P619" s="18" t="s">
        <v>31</v>
      </c>
      <c r="Q619" s="22">
        <v>45349</v>
      </c>
      <c r="R619" s="18">
        <v>396</v>
      </c>
      <c r="S619" s="18"/>
      <c r="T619" s="18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</row>
    <row r="620" spans="1:31" ht="22.5" customHeight="1" x14ac:dyDescent="0.25">
      <c r="A620" s="16">
        <f t="shared" si="24"/>
        <v>0</v>
      </c>
      <c r="B620" s="17">
        <f t="shared" si="23"/>
        <v>55</v>
      </c>
      <c r="C620" s="18" t="s">
        <v>2619</v>
      </c>
      <c r="D620" s="18" t="s">
        <v>2638</v>
      </c>
      <c r="E620" s="19">
        <v>508005640</v>
      </c>
      <c r="F620" s="19" t="s">
        <v>2639</v>
      </c>
      <c r="G620" s="24" t="s">
        <v>2640</v>
      </c>
      <c r="H620" s="24" t="s">
        <v>2641</v>
      </c>
      <c r="I620" s="24" t="s">
        <v>2642</v>
      </c>
      <c r="J620" s="19" t="s">
        <v>2643</v>
      </c>
      <c r="K620" s="18" t="s">
        <v>25</v>
      </c>
      <c r="L620" s="18">
        <v>59</v>
      </c>
      <c r="M620" s="18">
        <v>57</v>
      </c>
      <c r="N620" s="21">
        <v>522</v>
      </c>
      <c r="O620" s="18"/>
      <c r="P620" s="18" t="s">
        <v>31</v>
      </c>
      <c r="Q620" s="22">
        <v>45349</v>
      </c>
      <c r="R620" s="18">
        <v>397</v>
      </c>
      <c r="S620" s="18"/>
      <c r="T620" s="18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</row>
    <row r="621" spans="1:31" ht="22.5" customHeight="1" x14ac:dyDescent="0.25">
      <c r="A621" s="16">
        <f t="shared" si="24"/>
        <v>0</v>
      </c>
      <c r="B621" s="17">
        <f t="shared" si="23"/>
        <v>56</v>
      </c>
      <c r="C621" s="18" t="s">
        <v>2619</v>
      </c>
      <c r="D621" s="18" t="s">
        <v>2644</v>
      </c>
      <c r="E621" s="19">
        <v>508009980</v>
      </c>
      <c r="F621" s="19" t="s">
        <v>2645</v>
      </c>
      <c r="G621" s="24" t="s">
        <v>2646</v>
      </c>
      <c r="H621" s="24" t="s">
        <v>2647</v>
      </c>
      <c r="I621" s="24" t="s">
        <v>2648</v>
      </c>
      <c r="J621" s="19" t="s">
        <v>2649</v>
      </c>
      <c r="K621" s="18" t="s">
        <v>25</v>
      </c>
      <c r="L621" s="18">
        <v>18</v>
      </c>
      <c r="M621" s="18">
        <v>18</v>
      </c>
      <c r="N621" s="21">
        <v>68</v>
      </c>
      <c r="O621" s="18"/>
      <c r="P621" s="18" t="s">
        <v>31</v>
      </c>
      <c r="Q621" s="22">
        <v>45349</v>
      </c>
      <c r="R621" s="18">
        <v>398</v>
      </c>
      <c r="S621" s="18"/>
      <c r="T621" s="18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</row>
    <row r="622" spans="1:31" ht="22.5" customHeight="1" x14ac:dyDescent="0.25">
      <c r="A622" s="16">
        <f t="shared" si="24"/>
        <v>0</v>
      </c>
      <c r="B622" s="17">
        <f t="shared" si="23"/>
        <v>57</v>
      </c>
      <c r="C622" s="18" t="s">
        <v>2619</v>
      </c>
      <c r="D622" s="18" t="s">
        <v>2650</v>
      </c>
      <c r="E622" s="19">
        <v>508008828</v>
      </c>
      <c r="F622" s="19" t="s">
        <v>2651</v>
      </c>
      <c r="G622" s="20">
        <v>27073</v>
      </c>
      <c r="H622" s="19" t="s">
        <v>2652</v>
      </c>
      <c r="I622" s="19">
        <v>89894527406</v>
      </c>
      <c r="J622" s="19" t="s">
        <v>2653</v>
      </c>
      <c r="K622" s="18" t="s">
        <v>25</v>
      </c>
      <c r="L622" s="18">
        <v>29</v>
      </c>
      <c r="M622" s="18">
        <v>26</v>
      </c>
      <c r="N622" s="21">
        <v>252</v>
      </c>
      <c r="O622" s="18"/>
      <c r="P622" s="18" t="s">
        <v>31</v>
      </c>
      <c r="Q622" s="22">
        <v>45349</v>
      </c>
      <c r="R622" s="18">
        <v>399</v>
      </c>
      <c r="S622" s="18"/>
      <c r="T622" s="18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</row>
    <row r="623" spans="1:31" ht="22.5" customHeight="1" x14ac:dyDescent="0.25">
      <c r="A623" s="16">
        <f t="shared" si="24"/>
        <v>0</v>
      </c>
      <c r="B623" s="17">
        <f t="shared" si="23"/>
        <v>58</v>
      </c>
      <c r="C623" s="18" t="s">
        <v>2619</v>
      </c>
      <c r="D623" s="18" t="s">
        <v>2654</v>
      </c>
      <c r="E623" s="19">
        <v>508009250</v>
      </c>
      <c r="F623" s="19" t="s">
        <v>2655</v>
      </c>
      <c r="G623" s="24" t="s">
        <v>1896</v>
      </c>
      <c r="H623" s="24" t="s">
        <v>2656</v>
      </c>
      <c r="I623" s="24" t="s">
        <v>2657</v>
      </c>
      <c r="J623" s="19" t="s">
        <v>2658</v>
      </c>
      <c r="K623" s="18" t="s">
        <v>25</v>
      </c>
      <c r="L623" s="18">
        <v>23</v>
      </c>
      <c r="M623" s="18">
        <v>22</v>
      </c>
      <c r="N623" s="21">
        <v>94</v>
      </c>
      <c r="O623" s="18"/>
      <c r="P623" s="18" t="s">
        <v>31</v>
      </c>
      <c r="Q623" s="22">
        <v>45349</v>
      </c>
      <c r="R623" s="18">
        <v>400</v>
      </c>
      <c r="S623" s="18"/>
      <c r="T623" s="18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</row>
    <row r="624" spans="1:31" ht="22.5" customHeight="1" x14ac:dyDescent="0.25">
      <c r="A624" s="16">
        <f t="shared" si="24"/>
        <v>0</v>
      </c>
      <c r="B624" s="17">
        <f t="shared" si="23"/>
        <v>59</v>
      </c>
      <c r="C624" s="18" t="s">
        <v>2619</v>
      </c>
      <c r="D624" s="18" t="s">
        <v>2659</v>
      </c>
      <c r="E624" s="19">
        <v>508008507</v>
      </c>
      <c r="F624" s="19" t="s">
        <v>2660</v>
      </c>
      <c r="G624" s="20">
        <v>30856</v>
      </c>
      <c r="H624" s="19" t="s">
        <v>2661</v>
      </c>
      <c r="I624" s="19">
        <v>89634255518</v>
      </c>
      <c r="J624" s="19" t="s">
        <v>2662</v>
      </c>
      <c r="K624" s="18" t="s">
        <v>25</v>
      </c>
      <c r="L624" s="18">
        <v>14</v>
      </c>
      <c r="M624" s="18">
        <v>13</v>
      </c>
      <c r="N624" s="21">
        <v>41</v>
      </c>
      <c r="O624" s="18"/>
      <c r="P624" s="18" t="s">
        <v>31</v>
      </c>
      <c r="Q624" s="22">
        <v>45349</v>
      </c>
      <c r="R624" s="18">
        <v>401</v>
      </c>
      <c r="S624" s="18"/>
      <c r="T624" s="18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</row>
    <row r="625" spans="1:31" ht="22.5" customHeight="1" x14ac:dyDescent="0.25">
      <c r="A625" s="16">
        <f t="shared" si="24"/>
        <v>0</v>
      </c>
      <c r="B625" s="17">
        <f t="shared" si="23"/>
        <v>60</v>
      </c>
      <c r="C625" s="18" t="s">
        <v>2619</v>
      </c>
      <c r="D625" s="18" t="s">
        <v>2663</v>
      </c>
      <c r="E625" s="19">
        <v>508008585</v>
      </c>
      <c r="F625" s="19" t="s">
        <v>2664</v>
      </c>
      <c r="G625" s="24" t="s">
        <v>2665</v>
      </c>
      <c r="H625" s="24" t="s">
        <v>2666</v>
      </c>
      <c r="I625" s="24" t="s">
        <v>2667</v>
      </c>
      <c r="J625" s="19" t="s">
        <v>2668</v>
      </c>
      <c r="K625" s="18" t="s">
        <v>25</v>
      </c>
      <c r="L625" s="18">
        <v>33</v>
      </c>
      <c r="M625" s="18">
        <v>28</v>
      </c>
      <c r="N625" s="21">
        <v>101</v>
      </c>
      <c r="O625" s="18"/>
      <c r="P625" s="18" t="s">
        <v>31</v>
      </c>
      <c r="Q625" s="22">
        <v>45349</v>
      </c>
      <c r="R625" s="18">
        <v>402</v>
      </c>
      <c r="S625" s="18"/>
      <c r="T625" s="18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</row>
    <row r="626" spans="1:31" ht="22.5" customHeight="1" x14ac:dyDescent="0.25">
      <c r="A626" s="16">
        <f t="shared" si="24"/>
        <v>0</v>
      </c>
      <c r="B626" s="17">
        <f t="shared" si="23"/>
        <v>61</v>
      </c>
      <c r="C626" s="18" t="s">
        <v>2619</v>
      </c>
      <c r="D626" s="18" t="s">
        <v>2669</v>
      </c>
      <c r="E626" s="19">
        <v>508008793</v>
      </c>
      <c r="F626" s="19" t="s">
        <v>2670</v>
      </c>
      <c r="G626" s="24" t="s">
        <v>2671</v>
      </c>
      <c r="H626" s="24" t="s">
        <v>2672</v>
      </c>
      <c r="I626" s="24" t="s">
        <v>2673</v>
      </c>
      <c r="J626" s="19" t="s">
        <v>2674</v>
      </c>
      <c r="K626" s="18" t="s">
        <v>25</v>
      </c>
      <c r="L626" s="18">
        <v>11</v>
      </c>
      <c r="M626" s="18">
        <v>9</v>
      </c>
      <c r="N626" s="21">
        <v>45</v>
      </c>
      <c r="O626" s="18"/>
      <c r="P626" s="18" t="s">
        <v>31</v>
      </c>
      <c r="Q626" s="22">
        <v>45349</v>
      </c>
      <c r="R626" s="18">
        <v>403</v>
      </c>
      <c r="S626" s="18"/>
      <c r="T626" s="18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</row>
    <row r="627" spans="1:31" ht="22.5" customHeight="1" x14ac:dyDescent="0.25">
      <c r="A627" s="16">
        <f t="shared" si="24"/>
        <v>0</v>
      </c>
      <c r="B627" s="17">
        <f t="shared" si="23"/>
        <v>62</v>
      </c>
      <c r="C627" s="18" t="s">
        <v>2619</v>
      </c>
      <c r="D627" s="18" t="s">
        <v>6199</v>
      </c>
      <c r="E627" s="19"/>
      <c r="F627" s="18" t="s">
        <v>6217</v>
      </c>
      <c r="G627" s="24"/>
      <c r="H627" s="24"/>
      <c r="I627" s="24" t="s">
        <v>6218</v>
      </c>
      <c r="J627" s="19" t="s">
        <v>6219</v>
      </c>
      <c r="K627" s="18"/>
      <c r="L627" s="18"/>
      <c r="M627" s="18"/>
      <c r="N627" s="21"/>
      <c r="O627" s="18"/>
      <c r="P627" s="18" t="s">
        <v>31</v>
      </c>
      <c r="Q627" s="22">
        <v>45349</v>
      </c>
      <c r="R627" s="18">
        <v>404</v>
      </c>
      <c r="S627" s="18"/>
      <c r="T627" s="18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</row>
    <row r="628" spans="1:31" ht="22.5" customHeight="1" x14ac:dyDescent="0.25">
      <c r="A628" s="16">
        <f t="shared" si="24"/>
        <v>1</v>
      </c>
      <c r="B628" s="17">
        <f t="shared" si="23"/>
        <v>63</v>
      </c>
      <c r="C628" s="18" t="s">
        <v>2675</v>
      </c>
      <c r="D628" s="18" t="s">
        <v>2676</v>
      </c>
      <c r="E628" s="19">
        <v>516008525</v>
      </c>
      <c r="F628" s="19" t="s">
        <v>2677</v>
      </c>
      <c r="G628" s="35">
        <v>29742</v>
      </c>
      <c r="H628" s="19" t="s">
        <v>2678</v>
      </c>
      <c r="I628" s="19">
        <v>89286712208</v>
      </c>
      <c r="J628" s="19" t="s">
        <v>2679</v>
      </c>
      <c r="K628" s="18" t="s">
        <v>25</v>
      </c>
      <c r="L628" s="18">
        <v>19</v>
      </c>
      <c r="M628" s="18">
        <v>19</v>
      </c>
      <c r="N628" s="21">
        <v>113</v>
      </c>
      <c r="O628" s="18"/>
      <c r="P628" s="18" t="s">
        <v>31</v>
      </c>
      <c r="Q628" s="22">
        <v>45349</v>
      </c>
      <c r="R628" s="18">
        <v>405</v>
      </c>
      <c r="S628" s="18"/>
      <c r="T628" s="18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</row>
    <row r="629" spans="1:31" ht="22.5" customHeight="1" x14ac:dyDescent="0.25">
      <c r="A629" s="16">
        <f t="shared" si="24"/>
        <v>1</v>
      </c>
      <c r="B629" s="17">
        <f t="shared" si="23"/>
        <v>64</v>
      </c>
      <c r="C629" s="18" t="s">
        <v>2675</v>
      </c>
      <c r="D629" s="18" t="s">
        <v>2680</v>
      </c>
      <c r="E629" s="19">
        <v>505008185</v>
      </c>
      <c r="F629" s="19" t="s">
        <v>2681</v>
      </c>
      <c r="G629" s="35">
        <v>23987</v>
      </c>
      <c r="H629" s="19" t="s">
        <v>2682</v>
      </c>
      <c r="I629" s="19">
        <v>89288009231</v>
      </c>
      <c r="J629" s="19" t="s">
        <v>2683</v>
      </c>
      <c r="K629" s="18" t="s">
        <v>25</v>
      </c>
      <c r="L629" s="18">
        <v>3</v>
      </c>
      <c r="M629" s="18">
        <v>3</v>
      </c>
      <c r="N629" s="21">
        <v>14</v>
      </c>
      <c r="O629" s="18"/>
      <c r="P629" s="18" t="s">
        <v>31</v>
      </c>
      <c r="Q629" s="22">
        <v>45349</v>
      </c>
      <c r="R629" s="18">
        <v>406</v>
      </c>
      <c r="S629" s="18"/>
      <c r="T629" s="18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</row>
    <row r="630" spans="1:31" ht="22.5" customHeight="1" x14ac:dyDescent="0.25">
      <c r="A630" s="16">
        <f t="shared" si="24"/>
        <v>1</v>
      </c>
      <c r="B630" s="17">
        <f t="shared" si="23"/>
        <v>65</v>
      </c>
      <c r="C630" s="18" t="s">
        <v>2675</v>
      </c>
      <c r="D630" s="18" t="s">
        <v>2684</v>
      </c>
      <c r="E630" s="19">
        <v>509105454</v>
      </c>
      <c r="F630" s="19" t="s">
        <v>2057</v>
      </c>
      <c r="G630" s="35">
        <v>35183</v>
      </c>
      <c r="H630" s="19" t="s">
        <v>2685</v>
      </c>
      <c r="I630" s="19">
        <v>89094856428</v>
      </c>
      <c r="J630" s="19" t="s">
        <v>2058</v>
      </c>
      <c r="K630" s="18" t="s">
        <v>25</v>
      </c>
      <c r="L630" s="18">
        <v>11</v>
      </c>
      <c r="M630" s="18">
        <v>11</v>
      </c>
      <c r="N630" s="21">
        <v>71</v>
      </c>
      <c r="O630" s="18"/>
      <c r="P630" s="18" t="s">
        <v>31</v>
      </c>
      <c r="Q630" s="22">
        <v>45349</v>
      </c>
      <c r="R630" s="18">
        <v>407</v>
      </c>
      <c r="S630" s="18"/>
      <c r="T630" s="18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</row>
    <row r="631" spans="1:31" ht="22.5" customHeight="1" x14ac:dyDescent="0.25">
      <c r="A631" s="16">
        <f t="shared" si="24"/>
        <v>1</v>
      </c>
      <c r="B631" s="17">
        <f t="shared" si="23"/>
        <v>66</v>
      </c>
      <c r="C631" s="18" t="s">
        <v>2675</v>
      </c>
      <c r="D631" s="18" t="s">
        <v>2686</v>
      </c>
      <c r="E631" s="19">
        <v>505008114</v>
      </c>
      <c r="F631" s="19" t="s">
        <v>2687</v>
      </c>
      <c r="G631" s="36">
        <v>21846</v>
      </c>
      <c r="H631" s="19" t="s">
        <v>2688</v>
      </c>
      <c r="I631" s="19">
        <v>89285536874</v>
      </c>
      <c r="J631" s="19" t="s">
        <v>2689</v>
      </c>
      <c r="K631" s="18" t="s">
        <v>25</v>
      </c>
      <c r="L631" s="18">
        <v>22</v>
      </c>
      <c r="M631" s="18">
        <v>21</v>
      </c>
      <c r="N631" s="21">
        <v>183</v>
      </c>
      <c r="O631" s="18"/>
      <c r="P631" s="18" t="s">
        <v>31</v>
      </c>
      <c r="Q631" s="22">
        <v>45349</v>
      </c>
      <c r="R631" s="18">
        <v>408</v>
      </c>
      <c r="S631" s="18"/>
      <c r="T631" s="18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</row>
    <row r="632" spans="1:31" ht="22.5" customHeight="1" x14ac:dyDescent="0.25">
      <c r="A632" s="16">
        <f t="shared" si="24"/>
        <v>1</v>
      </c>
      <c r="B632" s="17">
        <f t="shared" si="23"/>
        <v>67</v>
      </c>
      <c r="C632" s="18" t="s">
        <v>2675</v>
      </c>
      <c r="D632" s="18" t="s">
        <v>2690</v>
      </c>
      <c r="E632" s="19">
        <v>510008889</v>
      </c>
      <c r="F632" s="19" t="s">
        <v>2691</v>
      </c>
      <c r="G632" s="35">
        <v>19891</v>
      </c>
      <c r="H632" s="19" t="s">
        <v>2692</v>
      </c>
      <c r="I632" s="19">
        <v>89288000527</v>
      </c>
      <c r="J632" s="19" t="s">
        <v>2693</v>
      </c>
      <c r="K632" s="18" t="s">
        <v>25</v>
      </c>
      <c r="L632" s="18">
        <v>14</v>
      </c>
      <c r="M632" s="18">
        <v>14</v>
      </c>
      <c r="N632" s="21">
        <v>116</v>
      </c>
      <c r="O632" s="18"/>
      <c r="P632" s="18" t="s">
        <v>31</v>
      </c>
      <c r="Q632" s="22">
        <v>45349</v>
      </c>
      <c r="R632" s="18">
        <v>409</v>
      </c>
      <c r="S632" s="18"/>
      <c r="T632" s="18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</row>
    <row r="633" spans="1:31" ht="22.5" customHeight="1" x14ac:dyDescent="0.25">
      <c r="A633" s="16">
        <f t="shared" si="24"/>
        <v>1</v>
      </c>
      <c r="B633" s="17">
        <f t="shared" si="23"/>
        <v>68</v>
      </c>
      <c r="C633" s="18" t="s">
        <v>2675</v>
      </c>
      <c r="D633" s="18" t="s">
        <v>2694</v>
      </c>
      <c r="E633" s="19">
        <v>532141130</v>
      </c>
      <c r="F633" s="19" t="s">
        <v>2695</v>
      </c>
      <c r="G633" s="35">
        <v>32944</v>
      </c>
      <c r="H633" s="19" t="s">
        <v>2696</v>
      </c>
      <c r="I633" s="19">
        <v>89898936192</v>
      </c>
      <c r="J633" s="19" t="s">
        <v>2697</v>
      </c>
      <c r="K633" s="18" t="s">
        <v>25</v>
      </c>
      <c r="L633" s="18">
        <v>10</v>
      </c>
      <c r="M633" s="18">
        <v>10</v>
      </c>
      <c r="N633" s="21">
        <v>69</v>
      </c>
      <c r="O633" s="18"/>
      <c r="P633" s="18" t="s">
        <v>31</v>
      </c>
      <c r="Q633" s="22">
        <v>45349</v>
      </c>
      <c r="R633" s="18">
        <v>410</v>
      </c>
      <c r="S633" s="18"/>
      <c r="T633" s="18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</row>
    <row r="634" spans="1:31" ht="22.5" customHeight="1" x14ac:dyDescent="0.25">
      <c r="A634" s="16">
        <f t="shared" si="24"/>
        <v>1</v>
      </c>
      <c r="B634" s="17">
        <f t="shared" si="23"/>
        <v>69</v>
      </c>
      <c r="C634" s="18" t="s">
        <v>2675</v>
      </c>
      <c r="D634" s="18" t="s">
        <v>2698</v>
      </c>
      <c r="E634" s="19">
        <v>5050085801</v>
      </c>
      <c r="F634" s="19" t="s">
        <v>2699</v>
      </c>
      <c r="G634" s="35">
        <v>26723</v>
      </c>
      <c r="H634" s="19" t="s">
        <v>2700</v>
      </c>
      <c r="I634" s="19">
        <v>89094801018</v>
      </c>
      <c r="J634" s="19" t="s">
        <v>2701</v>
      </c>
      <c r="K634" s="18" t="s">
        <v>25</v>
      </c>
      <c r="L634" s="18">
        <v>14</v>
      </c>
      <c r="M634" s="18">
        <v>13</v>
      </c>
      <c r="N634" s="21">
        <v>93</v>
      </c>
      <c r="O634" s="18"/>
      <c r="P634" s="18" t="s">
        <v>31</v>
      </c>
      <c r="Q634" s="22">
        <v>45349</v>
      </c>
      <c r="R634" s="18">
        <v>411</v>
      </c>
      <c r="S634" s="18"/>
      <c r="T634" s="18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</row>
    <row r="635" spans="1:31" ht="22.5" customHeight="1" x14ac:dyDescent="0.25">
      <c r="A635" s="16">
        <f t="shared" si="24"/>
        <v>1</v>
      </c>
      <c r="B635" s="17">
        <f t="shared" si="23"/>
        <v>70</v>
      </c>
      <c r="C635" s="18" t="s">
        <v>2675</v>
      </c>
      <c r="D635" s="18" t="s">
        <v>2702</v>
      </c>
      <c r="E635" s="19">
        <v>534029743</v>
      </c>
      <c r="F635" s="19" t="s">
        <v>2703</v>
      </c>
      <c r="G635" s="35">
        <v>31134</v>
      </c>
      <c r="H635" s="19" t="s">
        <v>2704</v>
      </c>
      <c r="I635" s="19">
        <v>89285385208</v>
      </c>
      <c r="J635" s="19" t="s">
        <v>2705</v>
      </c>
      <c r="K635" s="18" t="s">
        <v>25</v>
      </c>
      <c r="L635" s="18">
        <v>11</v>
      </c>
      <c r="M635" s="18">
        <v>11</v>
      </c>
      <c r="N635" s="21">
        <v>41</v>
      </c>
      <c r="O635" s="18"/>
      <c r="P635" s="18" t="s">
        <v>31</v>
      </c>
      <c r="Q635" s="22">
        <v>45349</v>
      </c>
      <c r="R635" s="18">
        <v>412</v>
      </c>
      <c r="S635" s="18"/>
      <c r="T635" s="18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</row>
    <row r="636" spans="1:31" ht="22.5" customHeight="1" x14ac:dyDescent="0.25">
      <c r="A636" s="16">
        <f t="shared" si="24"/>
        <v>1</v>
      </c>
      <c r="B636" s="17">
        <f t="shared" si="23"/>
        <v>71</v>
      </c>
      <c r="C636" s="18" t="s">
        <v>2675</v>
      </c>
      <c r="D636" s="18" t="s">
        <v>2706</v>
      </c>
      <c r="E636" s="19">
        <v>516008490</v>
      </c>
      <c r="F636" s="19" t="s">
        <v>2707</v>
      </c>
      <c r="G636" s="36">
        <v>22929</v>
      </c>
      <c r="H636" s="19" t="s">
        <v>2708</v>
      </c>
      <c r="I636" s="19">
        <v>89285721517</v>
      </c>
      <c r="J636" s="19" t="s">
        <v>2709</v>
      </c>
      <c r="K636" s="18" t="s">
        <v>25</v>
      </c>
      <c r="L636" s="18">
        <v>24</v>
      </c>
      <c r="M636" s="18">
        <v>22</v>
      </c>
      <c r="N636" s="21">
        <v>206</v>
      </c>
      <c r="O636" s="18"/>
      <c r="P636" s="18" t="s">
        <v>31</v>
      </c>
      <c r="Q636" s="22">
        <v>45349</v>
      </c>
      <c r="R636" s="18">
        <v>413</v>
      </c>
      <c r="S636" s="18"/>
      <c r="T636" s="18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</row>
    <row r="637" spans="1:31" ht="22.5" customHeight="1" x14ac:dyDescent="0.25">
      <c r="A637" s="16">
        <f t="shared" si="24"/>
        <v>1</v>
      </c>
      <c r="B637" s="17">
        <f t="shared" si="23"/>
        <v>72</v>
      </c>
      <c r="C637" s="18" t="s">
        <v>2675</v>
      </c>
      <c r="D637" s="18" t="s">
        <v>2710</v>
      </c>
      <c r="E637" s="19">
        <v>534029711</v>
      </c>
      <c r="F637" s="19" t="s">
        <v>2711</v>
      </c>
      <c r="G637" s="35">
        <v>35496</v>
      </c>
      <c r="H637" s="19" t="s">
        <v>2712</v>
      </c>
      <c r="I637" s="19">
        <v>89288685270</v>
      </c>
      <c r="J637" s="19" t="s">
        <v>2713</v>
      </c>
      <c r="K637" s="18" t="s">
        <v>25</v>
      </c>
      <c r="L637" s="18">
        <v>25</v>
      </c>
      <c r="M637" s="18">
        <v>23</v>
      </c>
      <c r="N637" s="21">
        <v>267</v>
      </c>
      <c r="O637" s="18"/>
      <c r="P637" s="18" t="s">
        <v>31</v>
      </c>
      <c r="Q637" s="22">
        <v>45349</v>
      </c>
      <c r="R637" s="18">
        <v>414</v>
      </c>
      <c r="S637" s="18"/>
      <c r="T637" s="18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</row>
    <row r="638" spans="1:31" ht="22.5" customHeight="1" x14ac:dyDescent="0.25">
      <c r="A638" s="16">
        <f t="shared" si="24"/>
        <v>1</v>
      </c>
      <c r="B638" s="17">
        <f t="shared" si="23"/>
        <v>73</v>
      </c>
      <c r="C638" s="18" t="s">
        <v>2675</v>
      </c>
      <c r="D638" s="18" t="s">
        <v>2714</v>
      </c>
      <c r="E638" s="19">
        <v>505007872</v>
      </c>
      <c r="F638" s="19" t="s">
        <v>2715</v>
      </c>
      <c r="G638" s="35">
        <v>33266</v>
      </c>
      <c r="H638" s="19" t="s">
        <v>2716</v>
      </c>
      <c r="I638" s="19">
        <v>89289791444</v>
      </c>
      <c r="J638" s="19" t="s">
        <v>2717</v>
      </c>
      <c r="K638" s="18" t="s">
        <v>25</v>
      </c>
      <c r="L638" s="18">
        <v>18</v>
      </c>
      <c r="M638" s="18">
        <v>18</v>
      </c>
      <c r="N638" s="21">
        <v>183</v>
      </c>
      <c r="O638" s="18"/>
      <c r="P638" s="18" t="s">
        <v>31</v>
      </c>
      <c r="Q638" s="22">
        <v>45349</v>
      </c>
      <c r="R638" s="18">
        <v>415</v>
      </c>
      <c r="S638" s="18"/>
      <c r="T638" s="18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</row>
    <row r="639" spans="1:31" ht="22.5" customHeight="1" x14ac:dyDescent="0.25">
      <c r="A639" s="16">
        <f t="shared" si="24"/>
        <v>1</v>
      </c>
      <c r="B639" s="17">
        <f t="shared" si="23"/>
        <v>74</v>
      </c>
      <c r="C639" s="18" t="s">
        <v>2675</v>
      </c>
      <c r="D639" s="18" t="s">
        <v>2718</v>
      </c>
      <c r="E639" s="19">
        <v>505008178</v>
      </c>
      <c r="F639" s="19" t="s">
        <v>2719</v>
      </c>
      <c r="G639" s="35">
        <v>35467</v>
      </c>
      <c r="H639" s="19" t="s">
        <v>2720</v>
      </c>
      <c r="I639" s="19">
        <v>89285651994</v>
      </c>
      <c r="J639" s="19" t="s">
        <v>2721</v>
      </c>
      <c r="K639" s="18" t="s">
        <v>25</v>
      </c>
      <c r="L639" s="18">
        <v>13</v>
      </c>
      <c r="M639" s="18">
        <v>13</v>
      </c>
      <c r="N639" s="21">
        <v>94</v>
      </c>
      <c r="O639" s="18"/>
      <c r="P639" s="18" t="s">
        <v>31</v>
      </c>
      <c r="Q639" s="22">
        <v>45349</v>
      </c>
      <c r="R639" s="18">
        <v>416</v>
      </c>
      <c r="S639" s="18"/>
      <c r="T639" s="18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</row>
    <row r="640" spans="1:31" ht="22.5" customHeight="1" x14ac:dyDescent="0.25">
      <c r="A640" s="16">
        <f t="shared" si="24"/>
        <v>1</v>
      </c>
      <c r="B640" s="17">
        <f t="shared" si="23"/>
        <v>75</v>
      </c>
      <c r="C640" s="18" t="s">
        <v>2675</v>
      </c>
      <c r="D640" s="18" t="s">
        <v>2722</v>
      </c>
      <c r="E640" s="19">
        <v>516008606</v>
      </c>
      <c r="F640" s="19" t="s">
        <v>2723</v>
      </c>
      <c r="G640" s="35">
        <v>22756</v>
      </c>
      <c r="H640" s="19" t="s">
        <v>2724</v>
      </c>
      <c r="I640" s="19">
        <v>89034270364</v>
      </c>
      <c r="J640" s="19" t="s">
        <v>2725</v>
      </c>
      <c r="K640" s="18" t="s">
        <v>25</v>
      </c>
      <c r="L640" s="18">
        <v>10</v>
      </c>
      <c r="M640" s="18">
        <v>10</v>
      </c>
      <c r="N640" s="21">
        <v>24</v>
      </c>
      <c r="O640" s="18"/>
      <c r="P640" s="18" t="s">
        <v>31</v>
      </c>
      <c r="Q640" s="22">
        <v>45349</v>
      </c>
      <c r="R640" s="18">
        <v>417</v>
      </c>
      <c r="S640" s="18"/>
      <c r="T640" s="18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</row>
    <row r="641" spans="1:31" ht="22.5" customHeight="1" x14ac:dyDescent="0.25">
      <c r="A641" s="16">
        <f t="shared" si="24"/>
        <v>1</v>
      </c>
      <c r="B641" s="17">
        <f t="shared" si="23"/>
        <v>76</v>
      </c>
      <c r="C641" s="18" t="s">
        <v>2675</v>
      </c>
      <c r="D641" s="18" t="s">
        <v>2726</v>
      </c>
      <c r="E641" s="19">
        <v>534034052</v>
      </c>
      <c r="F641" s="19" t="s">
        <v>2727</v>
      </c>
      <c r="G641" s="35">
        <v>35298</v>
      </c>
      <c r="H641" s="19" t="s">
        <v>2728</v>
      </c>
      <c r="I641" s="19">
        <v>89619701677</v>
      </c>
      <c r="J641" s="19" t="s">
        <v>2729</v>
      </c>
      <c r="K641" s="18" t="s">
        <v>25</v>
      </c>
      <c r="L641" s="18">
        <v>15</v>
      </c>
      <c r="M641" s="18">
        <v>15</v>
      </c>
      <c r="N641" s="21">
        <v>101</v>
      </c>
      <c r="O641" s="18"/>
      <c r="P641" s="18" t="s">
        <v>31</v>
      </c>
      <c r="Q641" s="22">
        <v>45349</v>
      </c>
      <c r="R641" s="18">
        <v>418</v>
      </c>
      <c r="S641" s="18"/>
      <c r="T641" s="18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</row>
    <row r="642" spans="1:31" ht="22.5" customHeight="1" x14ac:dyDescent="0.25">
      <c r="A642" s="16">
        <f t="shared" si="24"/>
        <v>1</v>
      </c>
      <c r="B642" s="17">
        <f t="shared" ref="B642:B705" si="25">IF(Q642=Q641, B641+1, 1)</f>
        <v>77</v>
      </c>
      <c r="C642" s="18" t="s">
        <v>2675</v>
      </c>
      <c r="D642" s="18" t="s">
        <v>2730</v>
      </c>
      <c r="E642" s="19">
        <v>516008476</v>
      </c>
      <c r="F642" s="19" t="s">
        <v>2731</v>
      </c>
      <c r="G642" s="35">
        <v>23031</v>
      </c>
      <c r="H642" s="19" t="s">
        <v>2732</v>
      </c>
      <c r="I642" s="19">
        <v>89884419800</v>
      </c>
      <c r="J642" s="19" t="s">
        <v>2733</v>
      </c>
      <c r="K642" s="18" t="s">
        <v>25</v>
      </c>
      <c r="L642" s="18">
        <v>17</v>
      </c>
      <c r="M642" s="18">
        <v>17</v>
      </c>
      <c r="N642" s="21">
        <v>76</v>
      </c>
      <c r="O642" s="18"/>
      <c r="P642" s="18" t="s">
        <v>31</v>
      </c>
      <c r="Q642" s="22">
        <v>45349</v>
      </c>
      <c r="R642" s="18">
        <v>419</v>
      </c>
      <c r="S642" s="18"/>
      <c r="T642" s="18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</row>
    <row r="643" spans="1:31" ht="22.5" customHeight="1" x14ac:dyDescent="0.25">
      <c r="A643" s="16">
        <f t="shared" ref="A643:A706" si="26">IF(C643=C642, A642, 1 - A642)</f>
        <v>1</v>
      </c>
      <c r="B643" s="17">
        <f t="shared" si="25"/>
        <v>78</v>
      </c>
      <c r="C643" s="18" t="s">
        <v>2675</v>
      </c>
      <c r="D643" s="18" t="s">
        <v>2734</v>
      </c>
      <c r="E643" s="19">
        <v>505005868</v>
      </c>
      <c r="F643" s="19" t="s">
        <v>2735</v>
      </c>
      <c r="G643" s="35">
        <v>23575</v>
      </c>
      <c r="H643" s="19" t="s">
        <v>2736</v>
      </c>
      <c r="I643" s="19">
        <v>89886304225</v>
      </c>
      <c r="J643" s="19" t="s">
        <v>2737</v>
      </c>
      <c r="K643" s="18" t="s">
        <v>25</v>
      </c>
      <c r="L643" s="18">
        <v>66</v>
      </c>
      <c r="M643" s="18">
        <v>31</v>
      </c>
      <c r="N643" s="21">
        <v>462</v>
      </c>
      <c r="O643" s="18"/>
      <c r="P643" s="18" t="s">
        <v>31</v>
      </c>
      <c r="Q643" s="22">
        <v>45349</v>
      </c>
      <c r="R643" s="18">
        <v>420</v>
      </c>
      <c r="S643" s="18"/>
      <c r="T643" s="18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</row>
    <row r="644" spans="1:31" ht="22.5" customHeight="1" x14ac:dyDescent="0.25">
      <c r="A644" s="16">
        <f t="shared" si="26"/>
        <v>1</v>
      </c>
      <c r="B644" s="17">
        <f t="shared" si="25"/>
        <v>79</v>
      </c>
      <c r="C644" s="18" t="s">
        <v>2675</v>
      </c>
      <c r="D644" s="18" t="s">
        <v>2738</v>
      </c>
      <c r="E644" s="19">
        <v>546011349</v>
      </c>
      <c r="F644" s="19" t="s">
        <v>2739</v>
      </c>
      <c r="G644" s="35">
        <v>26160</v>
      </c>
      <c r="H644" s="19" t="s">
        <v>2740</v>
      </c>
      <c r="I644" s="19">
        <v>89094804858</v>
      </c>
      <c r="J644" s="19" t="s">
        <v>2741</v>
      </c>
      <c r="K644" s="18" t="s">
        <v>25</v>
      </c>
      <c r="L644" s="18">
        <v>56</v>
      </c>
      <c r="M644" s="18">
        <v>30</v>
      </c>
      <c r="N644" s="21">
        <v>442</v>
      </c>
      <c r="O644" s="18"/>
      <c r="P644" s="18" t="s">
        <v>31</v>
      </c>
      <c r="Q644" s="22">
        <v>45349</v>
      </c>
      <c r="R644" s="18">
        <v>421</v>
      </c>
      <c r="S644" s="18"/>
      <c r="T644" s="18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</row>
    <row r="645" spans="1:31" ht="22.5" customHeight="1" x14ac:dyDescent="0.25">
      <c r="A645" s="16">
        <f t="shared" si="26"/>
        <v>1</v>
      </c>
      <c r="B645" s="17">
        <f t="shared" si="25"/>
        <v>80</v>
      </c>
      <c r="C645" s="18" t="s">
        <v>2675</v>
      </c>
      <c r="D645" s="18" t="s">
        <v>2742</v>
      </c>
      <c r="E645" s="19">
        <v>534029768</v>
      </c>
      <c r="F645" s="19" t="s">
        <v>2743</v>
      </c>
      <c r="G645" s="35">
        <v>29059</v>
      </c>
      <c r="H645" s="19" t="s">
        <v>2744</v>
      </c>
      <c r="I645" s="19">
        <v>89894648449</v>
      </c>
      <c r="J645" s="19" t="s">
        <v>2745</v>
      </c>
      <c r="K645" s="18" t="s">
        <v>25</v>
      </c>
      <c r="L645" s="18">
        <v>10</v>
      </c>
      <c r="M645" s="18">
        <v>10</v>
      </c>
      <c r="N645" s="21">
        <v>80</v>
      </c>
      <c r="O645" s="18"/>
      <c r="P645" s="18" t="s">
        <v>31</v>
      </c>
      <c r="Q645" s="22">
        <v>45349</v>
      </c>
      <c r="R645" s="18">
        <v>422</v>
      </c>
      <c r="S645" s="18"/>
      <c r="T645" s="18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</row>
    <row r="646" spans="1:31" ht="22.5" customHeight="1" x14ac:dyDescent="0.25">
      <c r="A646" s="16">
        <f t="shared" si="26"/>
        <v>1</v>
      </c>
      <c r="B646" s="17">
        <f t="shared" si="25"/>
        <v>81</v>
      </c>
      <c r="C646" s="18" t="s">
        <v>2675</v>
      </c>
      <c r="D646" s="18" t="s">
        <v>2746</v>
      </c>
      <c r="E646" s="19">
        <v>505006727</v>
      </c>
      <c r="F646" s="19" t="s">
        <v>2747</v>
      </c>
      <c r="G646" s="35">
        <v>35203</v>
      </c>
      <c r="H646" s="19" t="s">
        <v>2748</v>
      </c>
      <c r="I646" s="19">
        <v>89288002588</v>
      </c>
      <c r="J646" s="19" t="s">
        <v>2749</v>
      </c>
      <c r="K646" s="18" t="s">
        <v>25</v>
      </c>
      <c r="L646" s="18">
        <v>27</v>
      </c>
      <c r="M646" s="18">
        <v>24</v>
      </c>
      <c r="N646" s="21">
        <v>348</v>
      </c>
      <c r="O646" s="18"/>
      <c r="P646" s="18" t="s">
        <v>31</v>
      </c>
      <c r="Q646" s="22">
        <v>45349</v>
      </c>
      <c r="R646" s="18">
        <v>423</v>
      </c>
      <c r="S646" s="18"/>
      <c r="T646" s="18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</row>
    <row r="647" spans="1:31" ht="22.5" customHeight="1" x14ac:dyDescent="0.25">
      <c r="A647" s="16">
        <f t="shared" si="26"/>
        <v>1</v>
      </c>
      <c r="B647" s="17">
        <f t="shared" si="25"/>
        <v>82</v>
      </c>
      <c r="C647" s="18" t="s">
        <v>2675</v>
      </c>
      <c r="D647" s="18" t="s">
        <v>2750</v>
      </c>
      <c r="E647" s="19">
        <v>536008918</v>
      </c>
      <c r="F647" s="19" t="s">
        <v>2751</v>
      </c>
      <c r="G647" s="35">
        <v>28146</v>
      </c>
      <c r="H647" s="19" t="s">
        <v>2752</v>
      </c>
      <c r="I647" s="19">
        <v>89224377326</v>
      </c>
      <c r="J647" s="19" t="s">
        <v>2753</v>
      </c>
      <c r="K647" s="18" t="s">
        <v>25</v>
      </c>
      <c r="L647" s="18">
        <v>14</v>
      </c>
      <c r="M647" s="18">
        <v>14</v>
      </c>
      <c r="N647" s="21">
        <v>60</v>
      </c>
      <c r="O647" s="18"/>
      <c r="P647" s="18" t="s">
        <v>31</v>
      </c>
      <c r="Q647" s="22">
        <v>45349</v>
      </c>
      <c r="R647" s="18">
        <v>424</v>
      </c>
      <c r="S647" s="18"/>
      <c r="T647" s="18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</row>
    <row r="648" spans="1:31" ht="22.5" customHeight="1" x14ac:dyDescent="0.25">
      <c r="A648" s="16">
        <f t="shared" si="26"/>
        <v>1</v>
      </c>
      <c r="B648" s="17">
        <f t="shared" si="25"/>
        <v>83</v>
      </c>
      <c r="C648" s="18" t="s">
        <v>2675</v>
      </c>
      <c r="D648" s="18" t="s">
        <v>2754</v>
      </c>
      <c r="E648" s="19">
        <v>534029736</v>
      </c>
      <c r="F648" s="19" t="s">
        <v>2755</v>
      </c>
      <c r="G648" s="35">
        <v>37599</v>
      </c>
      <c r="H648" s="19" t="s">
        <v>2756</v>
      </c>
      <c r="I648" s="19">
        <v>89382065107</v>
      </c>
      <c r="J648" s="19" t="s">
        <v>2757</v>
      </c>
      <c r="K648" s="18" t="s">
        <v>25</v>
      </c>
      <c r="L648" s="18">
        <v>8</v>
      </c>
      <c r="M648" s="18">
        <v>8</v>
      </c>
      <c r="N648" s="21">
        <v>40</v>
      </c>
      <c r="O648" s="18"/>
      <c r="P648" s="18" t="s">
        <v>31</v>
      </c>
      <c r="Q648" s="22">
        <v>45349</v>
      </c>
      <c r="R648" s="18">
        <v>425</v>
      </c>
      <c r="S648" s="18"/>
      <c r="T648" s="18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</row>
    <row r="649" spans="1:31" ht="22.5" customHeight="1" x14ac:dyDescent="0.25">
      <c r="A649" s="16">
        <f t="shared" si="26"/>
        <v>1</v>
      </c>
      <c r="B649" s="17">
        <f t="shared" si="25"/>
        <v>84</v>
      </c>
      <c r="C649" s="18" t="s">
        <v>2675</v>
      </c>
      <c r="D649" s="18" t="s">
        <v>2758</v>
      </c>
      <c r="E649" s="19">
        <v>552004438</v>
      </c>
      <c r="F649" s="19" t="s">
        <v>2759</v>
      </c>
      <c r="G649" s="35">
        <v>33981</v>
      </c>
      <c r="H649" s="19" t="s">
        <v>2760</v>
      </c>
      <c r="I649" s="19">
        <v>89382007617</v>
      </c>
      <c r="J649" s="19" t="s">
        <v>2761</v>
      </c>
      <c r="K649" s="18" t="s">
        <v>25</v>
      </c>
      <c r="L649" s="18">
        <v>15</v>
      </c>
      <c r="M649" s="18">
        <v>15</v>
      </c>
      <c r="N649" s="21">
        <v>94</v>
      </c>
      <c r="O649" s="18"/>
      <c r="P649" s="18" t="s">
        <v>31</v>
      </c>
      <c r="Q649" s="22">
        <v>45349</v>
      </c>
      <c r="R649" s="18">
        <v>426</v>
      </c>
      <c r="S649" s="18"/>
      <c r="T649" s="18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</row>
    <row r="650" spans="1:31" ht="22.5" customHeight="1" x14ac:dyDescent="0.25">
      <c r="A650" s="16">
        <f t="shared" si="26"/>
        <v>1</v>
      </c>
      <c r="B650" s="17">
        <f t="shared" si="25"/>
        <v>85</v>
      </c>
      <c r="C650" s="18" t="s">
        <v>2675</v>
      </c>
      <c r="D650" s="18" t="s">
        <v>2762</v>
      </c>
      <c r="E650" s="19">
        <v>532140961</v>
      </c>
      <c r="F650" s="19" t="s">
        <v>2763</v>
      </c>
      <c r="G650" s="35">
        <v>28827</v>
      </c>
      <c r="H650" s="19" t="s">
        <v>2764</v>
      </c>
      <c r="I650" s="19">
        <v>89289812312</v>
      </c>
      <c r="J650" s="19" t="s">
        <v>2765</v>
      </c>
      <c r="K650" s="18" t="s">
        <v>25</v>
      </c>
      <c r="L650" s="18">
        <v>12</v>
      </c>
      <c r="M650" s="18">
        <v>12</v>
      </c>
      <c r="N650" s="21">
        <v>73</v>
      </c>
      <c r="O650" s="18"/>
      <c r="P650" s="18" t="s">
        <v>31</v>
      </c>
      <c r="Q650" s="22">
        <v>45349</v>
      </c>
      <c r="R650" s="18">
        <v>427</v>
      </c>
      <c r="S650" s="18"/>
      <c r="T650" s="18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</row>
    <row r="651" spans="1:31" ht="22.5" customHeight="1" x14ac:dyDescent="0.25">
      <c r="A651" s="16">
        <f t="shared" si="26"/>
        <v>1</v>
      </c>
      <c r="B651" s="17">
        <f t="shared" si="25"/>
        <v>86</v>
      </c>
      <c r="C651" s="18" t="s">
        <v>2675</v>
      </c>
      <c r="D651" s="18" t="s">
        <v>2766</v>
      </c>
      <c r="E651" s="19">
        <v>546019683</v>
      </c>
      <c r="F651" s="19" t="s">
        <v>2767</v>
      </c>
      <c r="G651" s="35">
        <v>30629</v>
      </c>
      <c r="H651" s="24" t="s">
        <v>2768</v>
      </c>
      <c r="I651" s="19"/>
      <c r="J651" s="19" t="s">
        <v>91</v>
      </c>
      <c r="K651" s="18" t="s">
        <v>25</v>
      </c>
      <c r="L651" s="18">
        <v>10</v>
      </c>
      <c r="M651" s="18">
        <v>10</v>
      </c>
      <c r="N651" s="21">
        <v>81</v>
      </c>
      <c r="O651" s="18"/>
      <c r="P651" s="18" t="s">
        <v>31</v>
      </c>
      <c r="Q651" s="22">
        <v>45349</v>
      </c>
      <c r="R651" s="18">
        <v>428</v>
      </c>
      <c r="S651" s="18"/>
      <c r="T651" s="18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</row>
    <row r="652" spans="1:31" ht="22.5" customHeight="1" x14ac:dyDescent="0.25">
      <c r="A652" s="16">
        <f t="shared" si="26"/>
        <v>1</v>
      </c>
      <c r="B652" s="17">
        <f t="shared" si="25"/>
        <v>87</v>
      </c>
      <c r="C652" s="18" t="s">
        <v>2675</v>
      </c>
      <c r="D652" s="18" t="s">
        <v>2769</v>
      </c>
      <c r="E652" s="19">
        <v>532140893</v>
      </c>
      <c r="F652" s="19" t="s">
        <v>2770</v>
      </c>
      <c r="G652" s="35">
        <v>28308</v>
      </c>
      <c r="H652" s="19" t="s">
        <v>2771</v>
      </c>
      <c r="I652" s="19">
        <v>89640132250</v>
      </c>
      <c r="J652" s="19" t="s">
        <v>2772</v>
      </c>
      <c r="K652" s="18" t="s">
        <v>25</v>
      </c>
      <c r="L652" s="18">
        <v>20</v>
      </c>
      <c r="M652" s="18">
        <v>19</v>
      </c>
      <c r="N652" s="21">
        <v>208</v>
      </c>
      <c r="O652" s="18"/>
      <c r="P652" s="18" t="s">
        <v>31</v>
      </c>
      <c r="Q652" s="22">
        <v>45349</v>
      </c>
      <c r="R652" s="18">
        <v>429</v>
      </c>
      <c r="S652" s="18"/>
      <c r="T652" s="18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</row>
    <row r="653" spans="1:31" ht="22.5" customHeight="1" x14ac:dyDescent="0.25">
      <c r="A653" s="16">
        <f t="shared" si="26"/>
        <v>1</v>
      </c>
      <c r="B653" s="17">
        <f t="shared" si="25"/>
        <v>88</v>
      </c>
      <c r="C653" s="18" t="s">
        <v>2675</v>
      </c>
      <c r="D653" s="18" t="s">
        <v>2773</v>
      </c>
      <c r="E653" s="19">
        <v>532140714</v>
      </c>
      <c r="F653" s="19" t="s">
        <v>2774</v>
      </c>
      <c r="G653" s="35">
        <v>25370</v>
      </c>
      <c r="H653" s="19" t="s">
        <v>2775</v>
      </c>
      <c r="I653" s="19">
        <v>89285678083</v>
      </c>
      <c r="J653" s="19" t="s">
        <v>2776</v>
      </c>
      <c r="K653" s="18" t="s">
        <v>25</v>
      </c>
      <c r="L653" s="18">
        <v>19</v>
      </c>
      <c r="M653" s="18">
        <v>15</v>
      </c>
      <c r="N653" s="21">
        <v>130</v>
      </c>
      <c r="O653" s="18"/>
      <c r="P653" s="18" t="s">
        <v>31</v>
      </c>
      <c r="Q653" s="22">
        <v>45349</v>
      </c>
      <c r="R653" s="18">
        <v>430</v>
      </c>
      <c r="S653" s="18"/>
      <c r="T653" s="18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</row>
    <row r="654" spans="1:31" ht="22.5" customHeight="1" x14ac:dyDescent="0.25">
      <c r="A654" s="16">
        <f t="shared" si="26"/>
        <v>1</v>
      </c>
      <c r="B654" s="17">
        <f t="shared" si="25"/>
        <v>89</v>
      </c>
      <c r="C654" s="18" t="s">
        <v>2675</v>
      </c>
      <c r="D654" s="18" t="s">
        <v>2777</v>
      </c>
      <c r="E654" s="19">
        <v>503005870</v>
      </c>
      <c r="F654" s="19" t="s">
        <v>2778</v>
      </c>
      <c r="G654" s="35">
        <v>23943</v>
      </c>
      <c r="H654" s="19" t="s">
        <v>2779</v>
      </c>
      <c r="I654" s="19">
        <v>89289849499</v>
      </c>
      <c r="J654" s="19" t="s">
        <v>2780</v>
      </c>
      <c r="K654" s="18" t="s">
        <v>25</v>
      </c>
      <c r="L654" s="18">
        <v>23</v>
      </c>
      <c r="M654" s="18">
        <v>20</v>
      </c>
      <c r="N654" s="21">
        <v>174</v>
      </c>
      <c r="O654" s="18"/>
      <c r="P654" s="18" t="s">
        <v>31</v>
      </c>
      <c r="Q654" s="22">
        <v>45349</v>
      </c>
      <c r="R654" s="18">
        <v>431</v>
      </c>
      <c r="S654" s="18"/>
      <c r="T654" s="18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</row>
    <row r="655" spans="1:31" ht="22.5" customHeight="1" x14ac:dyDescent="0.25">
      <c r="A655" s="16">
        <f t="shared" si="26"/>
        <v>1</v>
      </c>
      <c r="B655" s="17">
        <f t="shared" si="25"/>
        <v>90</v>
      </c>
      <c r="C655" s="18" t="s">
        <v>2675</v>
      </c>
      <c r="D655" s="18" t="s">
        <v>2781</v>
      </c>
      <c r="E655" s="19">
        <v>505008121</v>
      </c>
      <c r="F655" s="19" t="s">
        <v>2782</v>
      </c>
      <c r="G655" s="35">
        <v>26714</v>
      </c>
      <c r="H655" s="19" t="s">
        <v>2783</v>
      </c>
      <c r="I655" s="19">
        <v>89604179008</v>
      </c>
      <c r="J655" s="19" t="s">
        <v>2784</v>
      </c>
      <c r="K655" s="18" t="s">
        <v>25</v>
      </c>
      <c r="L655" s="18">
        <v>18</v>
      </c>
      <c r="M655" s="18">
        <v>17</v>
      </c>
      <c r="N655" s="21">
        <v>108</v>
      </c>
      <c r="O655" s="18"/>
      <c r="P655" s="18" t="s">
        <v>31</v>
      </c>
      <c r="Q655" s="22">
        <v>45349</v>
      </c>
      <c r="R655" s="18">
        <v>432</v>
      </c>
      <c r="S655" s="18"/>
      <c r="T655" s="18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</row>
    <row r="656" spans="1:31" ht="22.5" customHeight="1" x14ac:dyDescent="0.25">
      <c r="A656" s="16">
        <f t="shared" si="26"/>
        <v>1</v>
      </c>
      <c r="B656" s="17">
        <f t="shared" si="25"/>
        <v>91</v>
      </c>
      <c r="C656" s="18" t="s">
        <v>2675</v>
      </c>
      <c r="D656" s="18" t="s">
        <v>2785</v>
      </c>
      <c r="E656" s="19">
        <v>505007858</v>
      </c>
      <c r="F656" s="19" t="s">
        <v>2786</v>
      </c>
      <c r="G656" s="36">
        <v>24394</v>
      </c>
      <c r="H656" s="19" t="s">
        <v>2787</v>
      </c>
      <c r="I656" s="19">
        <v>89285731855</v>
      </c>
      <c r="J656" s="19" t="s">
        <v>2788</v>
      </c>
      <c r="K656" s="18" t="s">
        <v>25</v>
      </c>
      <c r="L656" s="18">
        <v>19</v>
      </c>
      <c r="M656" s="18">
        <v>17</v>
      </c>
      <c r="N656" s="21">
        <v>207</v>
      </c>
      <c r="O656" s="18"/>
      <c r="P656" s="18" t="s">
        <v>31</v>
      </c>
      <c r="Q656" s="22">
        <v>45349</v>
      </c>
      <c r="R656" s="18">
        <v>433</v>
      </c>
      <c r="S656" s="18"/>
      <c r="T656" s="18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</row>
    <row r="657" spans="1:31" ht="22.5" customHeight="1" x14ac:dyDescent="0.25">
      <c r="A657" s="16">
        <f t="shared" si="26"/>
        <v>1</v>
      </c>
      <c r="B657" s="17">
        <f t="shared" si="25"/>
        <v>92</v>
      </c>
      <c r="C657" s="18" t="s">
        <v>2675</v>
      </c>
      <c r="D657" s="18" t="s">
        <v>2789</v>
      </c>
      <c r="E657" s="19">
        <v>532002721</v>
      </c>
      <c r="F657" s="19" t="s">
        <v>2790</v>
      </c>
      <c r="G657" s="35">
        <v>23264</v>
      </c>
      <c r="H657" s="19" t="s">
        <v>2791</v>
      </c>
      <c r="I657" s="19">
        <v>89674057961</v>
      </c>
      <c r="J657" s="19" t="s">
        <v>2792</v>
      </c>
      <c r="K657" s="18" t="s">
        <v>25</v>
      </c>
      <c r="L657" s="18">
        <v>16</v>
      </c>
      <c r="M657" s="18">
        <v>16</v>
      </c>
      <c r="N657" s="21">
        <v>112</v>
      </c>
      <c r="O657" s="18"/>
      <c r="P657" s="18" t="s">
        <v>31</v>
      </c>
      <c r="Q657" s="22">
        <v>45349</v>
      </c>
      <c r="R657" s="18">
        <v>434</v>
      </c>
      <c r="S657" s="18"/>
      <c r="T657" s="18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</row>
    <row r="658" spans="1:31" ht="22.5" customHeight="1" x14ac:dyDescent="0.25">
      <c r="A658" s="16">
        <f t="shared" si="26"/>
        <v>1</v>
      </c>
      <c r="B658" s="17">
        <f t="shared" si="25"/>
        <v>93</v>
      </c>
      <c r="C658" s="18" t="s">
        <v>2675</v>
      </c>
      <c r="D658" s="18" t="s">
        <v>2793</v>
      </c>
      <c r="E658" s="19">
        <v>505007992</v>
      </c>
      <c r="F658" s="19" t="s">
        <v>2794</v>
      </c>
      <c r="G658" s="35">
        <v>29335</v>
      </c>
      <c r="H658" s="19" t="s">
        <v>2795</v>
      </c>
      <c r="I658" s="19">
        <v>89289789706</v>
      </c>
      <c r="J658" s="19" t="s">
        <v>2796</v>
      </c>
      <c r="K658" s="18" t="s">
        <v>25</v>
      </c>
      <c r="L658" s="18">
        <v>10</v>
      </c>
      <c r="M658" s="18">
        <v>10</v>
      </c>
      <c r="N658" s="21">
        <v>117</v>
      </c>
      <c r="O658" s="18"/>
      <c r="P658" s="18" t="s">
        <v>31</v>
      </c>
      <c r="Q658" s="22">
        <v>45349</v>
      </c>
      <c r="R658" s="18">
        <v>435</v>
      </c>
      <c r="S658" s="18"/>
      <c r="T658" s="18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</row>
    <row r="659" spans="1:31" ht="22.5" customHeight="1" x14ac:dyDescent="0.25">
      <c r="A659" s="16">
        <f t="shared" si="26"/>
        <v>1</v>
      </c>
      <c r="B659" s="17">
        <f t="shared" si="25"/>
        <v>94</v>
      </c>
      <c r="C659" s="18" t="s">
        <v>2675</v>
      </c>
      <c r="D659" s="18" t="s">
        <v>2797</v>
      </c>
      <c r="E659" s="24" t="s">
        <v>2798</v>
      </c>
      <c r="F659" s="19" t="s">
        <v>2799</v>
      </c>
      <c r="G659" s="35">
        <v>23292</v>
      </c>
      <c r="H659" s="19" t="s">
        <v>2800</v>
      </c>
      <c r="I659" s="19">
        <v>89898880112</v>
      </c>
      <c r="J659" s="19" t="s">
        <v>2801</v>
      </c>
      <c r="K659" s="18" t="s">
        <v>25</v>
      </c>
      <c r="L659" s="18">
        <v>26</v>
      </c>
      <c r="M659" s="18">
        <v>20</v>
      </c>
      <c r="N659" s="21">
        <v>192</v>
      </c>
      <c r="O659" s="18"/>
      <c r="P659" s="18" t="s">
        <v>31</v>
      </c>
      <c r="Q659" s="22">
        <v>45349</v>
      </c>
      <c r="R659" s="18">
        <v>436</v>
      </c>
      <c r="S659" s="18"/>
      <c r="T659" s="18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</row>
    <row r="660" spans="1:31" ht="22.5" customHeight="1" x14ac:dyDescent="0.25">
      <c r="A660" s="16">
        <f t="shared" si="26"/>
        <v>1</v>
      </c>
      <c r="B660" s="17">
        <f t="shared" si="25"/>
        <v>95</v>
      </c>
      <c r="C660" s="18" t="s">
        <v>2675</v>
      </c>
      <c r="D660" s="18" t="s">
        <v>2802</v>
      </c>
      <c r="E660" s="19">
        <v>505054880</v>
      </c>
      <c r="F660" s="19" t="s">
        <v>2803</v>
      </c>
      <c r="G660" s="35">
        <v>33024</v>
      </c>
      <c r="H660" s="19" t="s">
        <v>2804</v>
      </c>
      <c r="I660" s="19">
        <v>89285958262</v>
      </c>
      <c r="J660" s="19" t="s">
        <v>2805</v>
      </c>
      <c r="K660" s="18" t="s">
        <v>25</v>
      </c>
      <c r="L660" s="18">
        <v>15</v>
      </c>
      <c r="M660" s="18">
        <v>15</v>
      </c>
      <c r="N660" s="21">
        <v>93</v>
      </c>
      <c r="O660" s="18"/>
      <c r="P660" s="18" t="s">
        <v>31</v>
      </c>
      <c r="Q660" s="22">
        <v>45349</v>
      </c>
      <c r="R660" s="18">
        <v>437</v>
      </c>
      <c r="S660" s="18"/>
      <c r="T660" s="18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</row>
    <row r="661" spans="1:31" ht="22.5" customHeight="1" x14ac:dyDescent="0.25">
      <c r="A661" s="16">
        <f t="shared" si="26"/>
        <v>1</v>
      </c>
      <c r="B661" s="17">
        <f t="shared" si="25"/>
        <v>96</v>
      </c>
      <c r="C661" s="18" t="s">
        <v>2675</v>
      </c>
      <c r="D661" s="18" t="s">
        <v>2806</v>
      </c>
      <c r="E661" s="24" t="s">
        <v>2807</v>
      </c>
      <c r="F661" s="19" t="s">
        <v>2808</v>
      </c>
      <c r="G661" s="35">
        <v>28029</v>
      </c>
      <c r="H661" s="19" t="s">
        <v>2809</v>
      </c>
      <c r="I661" s="19">
        <v>89898634588</v>
      </c>
      <c r="J661" s="19" t="s">
        <v>2810</v>
      </c>
      <c r="K661" s="18" t="s">
        <v>25</v>
      </c>
      <c r="L661" s="18">
        <v>15</v>
      </c>
      <c r="M661" s="18">
        <v>15</v>
      </c>
      <c r="N661" s="21">
        <v>169</v>
      </c>
      <c r="O661" s="18"/>
      <c r="P661" s="18" t="s">
        <v>31</v>
      </c>
      <c r="Q661" s="22">
        <v>45349</v>
      </c>
      <c r="R661" s="18">
        <v>438</v>
      </c>
      <c r="S661" s="18"/>
      <c r="T661" s="18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</row>
    <row r="662" spans="1:31" ht="22.5" customHeight="1" x14ac:dyDescent="0.25">
      <c r="A662" s="16">
        <f t="shared" si="26"/>
        <v>1</v>
      </c>
      <c r="B662" s="17">
        <f t="shared" si="25"/>
        <v>97</v>
      </c>
      <c r="C662" s="18" t="s">
        <v>2675</v>
      </c>
      <c r="D662" s="18" t="s">
        <v>2811</v>
      </c>
      <c r="E662" s="19">
        <v>547001417</v>
      </c>
      <c r="F662" s="19" t="s">
        <v>2812</v>
      </c>
      <c r="G662" s="35">
        <v>26810</v>
      </c>
      <c r="H662" s="19" t="s">
        <v>2813</v>
      </c>
      <c r="I662" s="19">
        <v>89633740568</v>
      </c>
      <c r="J662" s="19" t="s">
        <v>2814</v>
      </c>
      <c r="K662" s="18" t="s">
        <v>25</v>
      </c>
      <c r="L662" s="18">
        <v>51</v>
      </c>
      <c r="M662" s="18">
        <v>24</v>
      </c>
      <c r="N662" s="21">
        <v>505</v>
      </c>
      <c r="O662" s="18"/>
      <c r="P662" s="18" t="s">
        <v>31</v>
      </c>
      <c r="Q662" s="22">
        <v>45349</v>
      </c>
      <c r="R662" s="18">
        <v>439</v>
      </c>
      <c r="S662" s="18"/>
      <c r="T662" s="18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</row>
    <row r="663" spans="1:31" ht="22.5" customHeight="1" x14ac:dyDescent="0.25">
      <c r="A663" s="16">
        <f t="shared" si="26"/>
        <v>1</v>
      </c>
      <c r="B663" s="17">
        <f t="shared" si="25"/>
        <v>98</v>
      </c>
      <c r="C663" s="18" t="s">
        <v>2675</v>
      </c>
      <c r="D663" s="18" t="s">
        <v>2815</v>
      </c>
      <c r="E663" s="19">
        <v>508008641</v>
      </c>
      <c r="F663" s="19" t="s">
        <v>2816</v>
      </c>
      <c r="G663" s="35">
        <v>34429</v>
      </c>
      <c r="H663" s="19" t="s">
        <v>2817</v>
      </c>
      <c r="I663" s="19">
        <v>79660003353</v>
      </c>
      <c r="J663" s="19" t="s">
        <v>2818</v>
      </c>
      <c r="K663" s="18" t="s">
        <v>25</v>
      </c>
      <c r="L663" s="18">
        <v>7</v>
      </c>
      <c r="M663" s="18">
        <v>7</v>
      </c>
      <c r="N663" s="21">
        <v>52</v>
      </c>
      <c r="O663" s="18"/>
      <c r="P663" s="18" t="s">
        <v>31</v>
      </c>
      <c r="Q663" s="22">
        <v>45349</v>
      </c>
      <c r="R663" s="18">
        <v>440</v>
      </c>
      <c r="S663" s="18"/>
      <c r="T663" s="18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</row>
    <row r="664" spans="1:31" ht="22.5" customHeight="1" x14ac:dyDescent="0.25">
      <c r="A664" s="16">
        <f t="shared" si="26"/>
        <v>1</v>
      </c>
      <c r="B664" s="17">
        <f t="shared" si="25"/>
        <v>99</v>
      </c>
      <c r="C664" s="18" t="s">
        <v>2675</v>
      </c>
      <c r="D664" s="18" t="s">
        <v>2819</v>
      </c>
      <c r="E664" s="19">
        <v>532140986</v>
      </c>
      <c r="F664" s="19" t="s">
        <v>2820</v>
      </c>
      <c r="G664" s="35">
        <v>25456</v>
      </c>
      <c r="H664" s="19" t="s">
        <v>2821</v>
      </c>
      <c r="I664" s="19">
        <v>89285275834</v>
      </c>
      <c r="J664" s="19" t="s">
        <v>2822</v>
      </c>
      <c r="K664" s="18" t="s">
        <v>25</v>
      </c>
      <c r="L664" s="18">
        <v>31</v>
      </c>
      <c r="M664" s="18">
        <v>29</v>
      </c>
      <c r="N664" s="21">
        <v>287</v>
      </c>
      <c r="O664" s="18"/>
      <c r="P664" s="18" t="s">
        <v>31</v>
      </c>
      <c r="Q664" s="22">
        <v>45349</v>
      </c>
      <c r="R664" s="18">
        <v>441</v>
      </c>
      <c r="S664" s="18"/>
      <c r="T664" s="18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</row>
    <row r="665" spans="1:31" ht="22.5" customHeight="1" x14ac:dyDescent="0.25">
      <c r="A665" s="16">
        <f t="shared" si="26"/>
        <v>1</v>
      </c>
      <c r="B665" s="17">
        <f t="shared" si="25"/>
        <v>100</v>
      </c>
      <c r="C665" s="18" t="s">
        <v>2675</v>
      </c>
      <c r="D665" s="18" t="s">
        <v>2823</v>
      </c>
      <c r="E665" s="19">
        <v>531003881</v>
      </c>
      <c r="F665" s="19" t="s">
        <v>2824</v>
      </c>
      <c r="G665" s="38">
        <v>29193</v>
      </c>
      <c r="H665" s="19" t="s">
        <v>2825</v>
      </c>
      <c r="I665" s="19">
        <v>89285278563</v>
      </c>
      <c r="J665" s="19" t="s">
        <v>2826</v>
      </c>
      <c r="K665" s="18" t="s">
        <v>25</v>
      </c>
      <c r="L665" s="18">
        <v>69</v>
      </c>
      <c r="M665" s="18">
        <v>34</v>
      </c>
      <c r="N665" s="21">
        <v>412</v>
      </c>
      <c r="O665" s="18"/>
      <c r="P665" s="18" t="s">
        <v>31</v>
      </c>
      <c r="Q665" s="22">
        <v>45349</v>
      </c>
      <c r="R665" s="18">
        <v>442</v>
      </c>
      <c r="S665" s="18"/>
      <c r="T665" s="18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</row>
    <row r="666" spans="1:31" ht="22.5" customHeight="1" x14ac:dyDescent="0.25">
      <c r="A666" s="16">
        <f t="shared" si="26"/>
        <v>1</v>
      </c>
      <c r="B666" s="17">
        <f t="shared" si="25"/>
        <v>101</v>
      </c>
      <c r="C666" s="18" t="s">
        <v>2675</v>
      </c>
      <c r="D666" s="18" t="s">
        <v>2827</v>
      </c>
      <c r="E666" s="19">
        <v>516008469</v>
      </c>
      <c r="F666" s="19" t="s">
        <v>2828</v>
      </c>
      <c r="G666" s="35">
        <v>27582</v>
      </c>
      <c r="H666" s="19" t="s">
        <v>2829</v>
      </c>
      <c r="I666" s="19">
        <v>89285020101</v>
      </c>
      <c r="J666" s="19" t="s">
        <v>2830</v>
      </c>
      <c r="K666" s="18" t="s">
        <v>25</v>
      </c>
      <c r="L666" s="18">
        <v>20</v>
      </c>
      <c r="M666" s="18">
        <v>19</v>
      </c>
      <c r="N666" s="21">
        <v>121</v>
      </c>
      <c r="O666" s="18"/>
      <c r="P666" s="18" t="s">
        <v>31</v>
      </c>
      <c r="Q666" s="22">
        <v>45349</v>
      </c>
      <c r="R666" s="18">
        <v>443</v>
      </c>
      <c r="S666" s="18"/>
      <c r="T666" s="18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</row>
    <row r="667" spans="1:31" ht="22.5" customHeight="1" x14ac:dyDescent="0.25">
      <c r="A667" s="16">
        <f t="shared" si="26"/>
        <v>1</v>
      </c>
      <c r="B667" s="17">
        <f t="shared" si="25"/>
        <v>102</v>
      </c>
      <c r="C667" s="18" t="s">
        <v>2675</v>
      </c>
      <c r="D667" s="18" t="s">
        <v>2831</v>
      </c>
      <c r="E667" s="19">
        <v>505008202</v>
      </c>
      <c r="F667" s="19" t="s">
        <v>2832</v>
      </c>
      <c r="G667" s="35">
        <v>31091</v>
      </c>
      <c r="H667" s="19" t="s">
        <v>2833</v>
      </c>
      <c r="I667" s="19">
        <v>89289855766</v>
      </c>
      <c r="J667" s="19" t="s">
        <v>2834</v>
      </c>
      <c r="K667" s="18" t="s">
        <v>25</v>
      </c>
      <c r="L667" s="18">
        <v>20</v>
      </c>
      <c r="M667" s="18">
        <v>14</v>
      </c>
      <c r="N667" s="21">
        <v>182</v>
      </c>
      <c r="O667" s="18"/>
      <c r="P667" s="18" t="s">
        <v>31</v>
      </c>
      <c r="Q667" s="22">
        <v>45349</v>
      </c>
      <c r="R667" s="18">
        <v>444</v>
      </c>
      <c r="S667" s="18"/>
      <c r="T667" s="18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</row>
    <row r="668" spans="1:31" ht="22.5" customHeight="1" x14ac:dyDescent="0.25">
      <c r="A668" s="16">
        <f t="shared" si="26"/>
        <v>1</v>
      </c>
      <c r="B668" s="17">
        <f t="shared" si="25"/>
        <v>103</v>
      </c>
      <c r="C668" s="18" t="s">
        <v>2675</v>
      </c>
      <c r="D668" s="18" t="s">
        <v>2835</v>
      </c>
      <c r="E668" s="19">
        <v>508005841</v>
      </c>
      <c r="F668" s="19" t="s">
        <v>2836</v>
      </c>
      <c r="G668" s="35">
        <v>30780</v>
      </c>
      <c r="H668" s="19" t="s">
        <v>2837</v>
      </c>
      <c r="I668" s="19">
        <v>89882226240</v>
      </c>
      <c r="J668" s="19" t="s">
        <v>2838</v>
      </c>
      <c r="K668" s="18" t="s">
        <v>25</v>
      </c>
      <c r="L668" s="18">
        <v>64</v>
      </c>
      <c r="M668" s="18">
        <v>34</v>
      </c>
      <c r="N668" s="21">
        <v>359</v>
      </c>
      <c r="O668" s="18"/>
      <c r="P668" s="18" t="s">
        <v>31</v>
      </c>
      <c r="Q668" s="22">
        <v>45349</v>
      </c>
      <c r="R668" s="18">
        <v>445</v>
      </c>
      <c r="S668" s="18"/>
      <c r="T668" s="18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</row>
    <row r="669" spans="1:31" ht="22.5" customHeight="1" x14ac:dyDescent="0.25">
      <c r="A669" s="16">
        <f t="shared" si="26"/>
        <v>1</v>
      </c>
      <c r="B669" s="17">
        <f t="shared" si="25"/>
        <v>104</v>
      </c>
      <c r="C669" s="18" t="s">
        <v>2675</v>
      </c>
      <c r="D669" s="18" t="s">
        <v>2839</v>
      </c>
      <c r="E669" s="19">
        <v>532140873</v>
      </c>
      <c r="F669" s="19" t="s">
        <v>2840</v>
      </c>
      <c r="G669" s="35">
        <v>29778</v>
      </c>
      <c r="H669" s="19" t="s">
        <v>2841</v>
      </c>
      <c r="I669" s="19">
        <v>89288033307</v>
      </c>
      <c r="J669" s="19" t="s">
        <v>2842</v>
      </c>
      <c r="K669" s="18" t="s">
        <v>25</v>
      </c>
      <c r="L669" s="18">
        <v>14</v>
      </c>
      <c r="M669" s="18">
        <v>14</v>
      </c>
      <c r="N669" s="21">
        <v>104</v>
      </c>
      <c r="O669" s="18"/>
      <c r="P669" s="18" t="s">
        <v>31</v>
      </c>
      <c r="Q669" s="22">
        <v>45349</v>
      </c>
      <c r="R669" s="18">
        <v>446</v>
      </c>
      <c r="S669" s="18"/>
      <c r="T669" s="18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</row>
    <row r="670" spans="1:31" ht="22.5" customHeight="1" x14ac:dyDescent="0.25">
      <c r="A670" s="16">
        <f t="shared" si="26"/>
        <v>1</v>
      </c>
      <c r="B670" s="17">
        <f t="shared" si="25"/>
        <v>105</v>
      </c>
      <c r="C670" s="18" t="s">
        <v>2675</v>
      </c>
      <c r="D670" s="18" t="s">
        <v>2843</v>
      </c>
      <c r="E670" s="19">
        <v>516008405</v>
      </c>
      <c r="F670" s="19" t="s">
        <v>2844</v>
      </c>
      <c r="G670" s="35">
        <v>34046</v>
      </c>
      <c r="H670" s="19" t="s">
        <v>2845</v>
      </c>
      <c r="I670" s="19">
        <v>89667436572</v>
      </c>
      <c r="J670" s="19" t="s">
        <v>2846</v>
      </c>
      <c r="K670" s="18" t="s">
        <v>25</v>
      </c>
      <c r="L670" s="18">
        <v>18</v>
      </c>
      <c r="M670" s="18">
        <v>18</v>
      </c>
      <c r="N670" s="21">
        <v>83</v>
      </c>
      <c r="O670" s="18"/>
      <c r="P670" s="18" t="s">
        <v>31</v>
      </c>
      <c r="Q670" s="22">
        <v>45349</v>
      </c>
      <c r="R670" s="18">
        <v>447</v>
      </c>
      <c r="S670" s="18"/>
      <c r="T670" s="18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</row>
    <row r="671" spans="1:31" ht="22.5" customHeight="1" x14ac:dyDescent="0.25">
      <c r="A671" s="16">
        <f t="shared" si="26"/>
        <v>1</v>
      </c>
      <c r="B671" s="17">
        <f t="shared" si="25"/>
        <v>106</v>
      </c>
      <c r="C671" s="18" t="s">
        <v>2675</v>
      </c>
      <c r="D671" s="18" t="s">
        <v>2847</v>
      </c>
      <c r="E671" s="19">
        <v>509105510</v>
      </c>
      <c r="F671" s="19" t="s">
        <v>2848</v>
      </c>
      <c r="G671" s="36">
        <v>37572</v>
      </c>
      <c r="H671" s="19" t="s">
        <v>2849</v>
      </c>
      <c r="I671" s="19">
        <v>89064400445</v>
      </c>
      <c r="J671" s="19" t="s">
        <v>2850</v>
      </c>
      <c r="K671" s="18" t="s">
        <v>25</v>
      </c>
      <c r="L671" s="18">
        <v>7</v>
      </c>
      <c r="M671" s="18">
        <v>7</v>
      </c>
      <c r="N671" s="21">
        <v>51</v>
      </c>
      <c r="O671" s="18"/>
      <c r="P671" s="18" t="s">
        <v>31</v>
      </c>
      <c r="Q671" s="22">
        <v>45349</v>
      </c>
      <c r="R671" s="18">
        <v>448</v>
      </c>
      <c r="S671" s="18"/>
      <c r="T671" s="18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</row>
    <row r="672" spans="1:31" ht="22.5" customHeight="1" x14ac:dyDescent="0.25">
      <c r="A672" s="16">
        <f t="shared" si="26"/>
        <v>1</v>
      </c>
      <c r="B672" s="17">
        <f t="shared" si="25"/>
        <v>107</v>
      </c>
      <c r="C672" s="18" t="s">
        <v>2675</v>
      </c>
      <c r="D672" s="18" t="s">
        <v>2851</v>
      </c>
      <c r="E672" s="19">
        <v>509006774</v>
      </c>
      <c r="F672" s="19" t="s">
        <v>2852</v>
      </c>
      <c r="G672" s="35">
        <v>30907</v>
      </c>
      <c r="H672" s="19" t="s">
        <v>2853</v>
      </c>
      <c r="I672" s="19">
        <v>89886485222</v>
      </c>
      <c r="J672" s="19" t="s">
        <v>2854</v>
      </c>
      <c r="K672" s="18" t="s">
        <v>25</v>
      </c>
      <c r="L672" s="18">
        <v>15</v>
      </c>
      <c r="M672" s="18">
        <v>14</v>
      </c>
      <c r="N672" s="21">
        <v>129</v>
      </c>
      <c r="O672" s="18"/>
      <c r="P672" s="18" t="s">
        <v>31</v>
      </c>
      <c r="Q672" s="22">
        <v>45349</v>
      </c>
      <c r="R672" s="18">
        <v>449</v>
      </c>
      <c r="S672" s="18"/>
      <c r="T672" s="18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</row>
    <row r="673" spans="1:31" ht="22.5" customHeight="1" x14ac:dyDescent="0.25">
      <c r="A673" s="16">
        <f t="shared" si="26"/>
        <v>1</v>
      </c>
      <c r="B673" s="17">
        <f t="shared" si="25"/>
        <v>108</v>
      </c>
      <c r="C673" s="18" t="s">
        <v>2675</v>
      </c>
      <c r="D673" s="18" t="s">
        <v>2855</v>
      </c>
      <c r="E673" s="19">
        <v>510008857</v>
      </c>
      <c r="F673" s="19" t="s">
        <v>2856</v>
      </c>
      <c r="G673" s="35">
        <v>34121</v>
      </c>
      <c r="H673" s="19" t="s">
        <v>2857</v>
      </c>
      <c r="I673" s="19">
        <v>89634067729</v>
      </c>
      <c r="J673" s="19" t="s">
        <v>2858</v>
      </c>
      <c r="K673" s="18" t="s">
        <v>25</v>
      </c>
      <c r="L673" s="18">
        <v>9</v>
      </c>
      <c r="M673" s="18">
        <v>9</v>
      </c>
      <c r="N673" s="21">
        <v>37</v>
      </c>
      <c r="O673" s="18"/>
      <c r="P673" s="18" t="s">
        <v>31</v>
      </c>
      <c r="Q673" s="22">
        <v>45349</v>
      </c>
      <c r="R673" s="18">
        <v>450</v>
      </c>
      <c r="S673" s="18"/>
      <c r="T673" s="18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</row>
    <row r="674" spans="1:31" ht="22.5" customHeight="1" x14ac:dyDescent="0.25">
      <c r="A674" s="16">
        <f t="shared" si="26"/>
        <v>1</v>
      </c>
      <c r="B674" s="17">
        <f t="shared" si="25"/>
        <v>109</v>
      </c>
      <c r="C674" s="18" t="s">
        <v>2675</v>
      </c>
      <c r="D674" s="18" t="s">
        <v>2859</v>
      </c>
      <c r="E674" s="19">
        <v>522011212</v>
      </c>
      <c r="F674" s="19" t="s">
        <v>2860</v>
      </c>
      <c r="G674" s="35">
        <v>20845</v>
      </c>
      <c r="H674" s="19" t="s">
        <v>2861</v>
      </c>
      <c r="I674" s="19">
        <v>89285994464</v>
      </c>
      <c r="J674" s="19" t="s">
        <v>2862</v>
      </c>
      <c r="K674" s="18" t="s">
        <v>25</v>
      </c>
      <c r="L674" s="18">
        <v>19</v>
      </c>
      <c r="M674" s="18">
        <v>16</v>
      </c>
      <c r="N674" s="21">
        <v>93</v>
      </c>
      <c r="O674" s="18"/>
      <c r="P674" s="18" t="s">
        <v>31</v>
      </c>
      <c r="Q674" s="22">
        <v>45349</v>
      </c>
      <c r="R674" s="18">
        <v>451</v>
      </c>
      <c r="S674" s="18"/>
      <c r="T674" s="18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</row>
    <row r="675" spans="1:31" ht="22.5" customHeight="1" x14ac:dyDescent="0.25">
      <c r="A675" s="16">
        <f t="shared" si="26"/>
        <v>1</v>
      </c>
      <c r="B675" s="17">
        <f t="shared" si="25"/>
        <v>110</v>
      </c>
      <c r="C675" s="18" t="s">
        <v>2675</v>
      </c>
      <c r="D675" s="18" t="s">
        <v>2863</v>
      </c>
      <c r="E675" s="19">
        <v>505008450</v>
      </c>
      <c r="F675" s="19" t="s">
        <v>2864</v>
      </c>
      <c r="G675" s="35">
        <v>31940</v>
      </c>
      <c r="H675" s="19" t="s">
        <v>2865</v>
      </c>
      <c r="I675" s="19">
        <v>89634141151</v>
      </c>
      <c r="J675" s="19" t="s">
        <v>2866</v>
      </c>
      <c r="K675" s="18" t="s">
        <v>25</v>
      </c>
      <c r="L675" s="18">
        <v>14</v>
      </c>
      <c r="M675" s="18">
        <v>13</v>
      </c>
      <c r="N675" s="21">
        <v>143</v>
      </c>
      <c r="O675" s="18"/>
      <c r="P675" s="18" t="s">
        <v>31</v>
      </c>
      <c r="Q675" s="22">
        <v>45349</v>
      </c>
      <c r="R675" s="18">
        <v>452</v>
      </c>
      <c r="S675" s="18"/>
      <c r="T675" s="18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</row>
    <row r="676" spans="1:31" ht="22.5" customHeight="1" x14ac:dyDescent="0.25">
      <c r="A676" s="16">
        <f t="shared" si="26"/>
        <v>1</v>
      </c>
      <c r="B676" s="17">
        <f t="shared" si="25"/>
        <v>111</v>
      </c>
      <c r="C676" s="18" t="s">
        <v>2675</v>
      </c>
      <c r="D676" s="18" t="s">
        <v>2867</v>
      </c>
      <c r="E676" s="24" t="s">
        <v>2868</v>
      </c>
      <c r="F676" s="19" t="s">
        <v>2869</v>
      </c>
      <c r="G676" s="35">
        <v>34209</v>
      </c>
      <c r="H676" s="19" t="s">
        <v>2870</v>
      </c>
      <c r="I676" s="19">
        <v>89285550793</v>
      </c>
      <c r="J676" s="19" t="s">
        <v>2871</v>
      </c>
      <c r="K676" s="18" t="s">
        <v>25</v>
      </c>
      <c r="L676" s="18">
        <v>14</v>
      </c>
      <c r="M676" s="18">
        <v>13</v>
      </c>
      <c r="N676" s="21">
        <v>106</v>
      </c>
      <c r="O676" s="18"/>
      <c r="P676" s="18" t="s">
        <v>31</v>
      </c>
      <c r="Q676" s="22">
        <v>45349</v>
      </c>
      <c r="R676" s="18">
        <v>453</v>
      </c>
      <c r="S676" s="18"/>
      <c r="T676" s="18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</row>
    <row r="677" spans="1:31" ht="22.5" customHeight="1" x14ac:dyDescent="0.25">
      <c r="A677" s="16">
        <f t="shared" si="26"/>
        <v>1</v>
      </c>
      <c r="B677" s="17">
        <f t="shared" si="25"/>
        <v>112</v>
      </c>
      <c r="C677" s="18" t="s">
        <v>2675</v>
      </c>
      <c r="D677" s="18" t="s">
        <v>2872</v>
      </c>
      <c r="E677" s="19">
        <v>534029856</v>
      </c>
      <c r="F677" s="19" t="s">
        <v>2873</v>
      </c>
      <c r="G677" s="35">
        <v>24902</v>
      </c>
      <c r="H677" s="19" t="s">
        <v>2874</v>
      </c>
      <c r="I677" s="19">
        <v>89288052660</v>
      </c>
      <c r="J677" s="19" t="s">
        <v>2875</v>
      </c>
      <c r="K677" s="18" t="s">
        <v>25</v>
      </c>
      <c r="L677" s="18">
        <v>13</v>
      </c>
      <c r="M677" s="18">
        <v>13</v>
      </c>
      <c r="N677" s="21">
        <v>102</v>
      </c>
      <c r="O677" s="18"/>
      <c r="P677" s="18" t="s">
        <v>31</v>
      </c>
      <c r="Q677" s="22">
        <v>45349</v>
      </c>
      <c r="R677" s="18">
        <v>454</v>
      </c>
      <c r="S677" s="18"/>
      <c r="T677" s="18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</row>
    <row r="678" spans="1:31" ht="22.5" customHeight="1" x14ac:dyDescent="0.25">
      <c r="A678" s="16">
        <f t="shared" si="26"/>
        <v>1</v>
      </c>
      <c r="B678" s="17">
        <f t="shared" si="25"/>
        <v>113</v>
      </c>
      <c r="C678" s="18" t="s">
        <v>2675</v>
      </c>
      <c r="D678" s="18" t="s">
        <v>2876</v>
      </c>
      <c r="E678" s="19">
        <v>505008019</v>
      </c>
      <c r="F678" s="19" t="s">
        <v>2877</v>
      </c>
      <c r="G678" s="35">
        <v>25305</v>
      </c>
      <c r="H678" s="19" t="s">
        <v>2878</v>
      </c>
      <c r="I678" s="19">
        <v>89634085614</v>
      </c>
      <c r="J678" s="19" t="s">
        <v>2879</v>
      </c>
      <c r="K678" s="18" t="s">
        <v>25</v>
      </c>
      <c r="L678" s="18">
        <v>10</v>
      </c>
      <c r="M678" s="18">
        <v>10</v>
      </c>
      <c r="N678" s="21">
        <v>41</v>
      </c>
      <c r="O678" s="18"/>
      <c r="P678" s="18" t="s">
        <v>31</v>
      </c>
      <c r="Q678" s="22">
        <v>45349</v>
      </c>
      <c r="R678" s="18">
        <v>455</v>
      </c>
      <c r="S678" s="18"/>
      <c r="T678" s="18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</row>
    <row r="679" spans="1:31" ht="22.5" customHeight="1" x14ac:dyDescent="0.25">
      <c r="A679" s="16">
        <f t="shared" si="26"/>
        <v>1</v>
      </c>
      <c r="B679" s="17">
        <f t="shared" si="25"/>
        <v>114</v>
      </c>
      <c r="C679" s="18" t="s">
        <v>2675</v>
      </c>
      <c r="D679" s="18" t="s">
        <v>2880</v>
      </c>
      <c r="E679" s="19">
        <v>505008072</v>
      </c>
      <c r="F679" s="19" t="s">
        <v>2881</v>
      </c>
      <c r="G679" s="35">
        <v>27111</v>
      </c>
      <c r="H679" s="19" t="s">
        <v>2882</v>
      </c>
      <c r="I679" s="19">
        <v>79282987390</v>
      </c>
      <c r="J679" s="19" t="s">
        <v>2883</v>
      </c>
      <c r="K679" s="18" t="s">
        <v>25</v>
      </c>
      <c r="L679" s="18">
        <v>15</v>
      </c>
      <c r="M679" s="18">
        <v>15</v>
      </c>
      <c r="N679" s="21">
        <v>101</v>
      </c>
      <c r="O679" s="18"/>
      <c r="P679" s="18" t="s">
        <v>31</v>
      </c>
      <c r="Q679" s="22">
        <v>45349</v>
      </c>
      <c r="R679" s="18">
        <v>456</v>
      </c>
      <c r="S679" s="18"/>
      <c r="T679" s="18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</row>
    <row r="680" spans="1:31" ht="22.5" customHeight="1" x14ac:dyDescent="0.25">
      <c r="A680" s="16">
        <f t="shared" si="26"/>
        <v>1</v>
      </c>
      <c r="B680" s="17">
        <f t="shared" si="25"/>
        <v>115</v>
      </c>
      <c r="C680" s="18" t="s">
        <v>2675</v>
      </c>
      <c r="D680" s="18" t="s">
        <v>2884</v>
      </c>
      <c r="E680" s="19">
        <v>534029782</v>
      </c>
      <c r="F680" s="19" t="s">
        <v>2885</v>
      </c>
      <c r="G680" s="35">
        <v>32233</v>
      </c>
      <c r="H680" s="19" t="s">
        <v>2886</v>
      </c>
      <c r="I680" s="19">
        <v>89288354111</v>
      </c>
      <c r="J680" s="19" t="s">
        <v>2887</v>
      </c>
      <c r="K680" s="18" t="s">
        <v>25</v>
      </c>
      <c r="L680" s="18">
        <v>27</v>
      </c>
      <c r="M680" s="18">
        <v>26</v>
      </c>
      <c r="N680" s="21">
        <v>450</v>
      </c>
      <c r="O680" s="18"/>
      <c r="P680" s="18" t="s">
        <v>31</v>
      </c>
      <c r="Q680" s="22">
        <v>45349</v>
      </c>
      <c r="R680" s="18">
        <v>457</v>
      </c>
      <c r="S680" s="18"/>
      <c r="T680" s="18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</row>
    <row r="681" spans="1:31" ht="22.5" customHeight="1" x14ac:dyDescent="0.25">
      <c r="A681" s="16">
        <f t="shared" si="26"/>
        <v>1</v>
      </c>
      <c r="B681" s="17">
        <f t="shared" si="25"/>
        <v>116</v>
      </c>
      <c r="C681" s="18" t="s">
        <v>2675</v>
      </c>
      <c r="D681" s="18" t="s">
        <v>2888</v>
      </c>
      <c r="E681" s="19">
        <v>532141122</v>
      </c>
      <c r="F681" s="19" t="s">
        <v>2889</v>
      </c>
      <c r="G681" s="35">
        <v>29674</v>
      </c>
      <c r="H681" s="19" t="s">
        <v>2890</v>
      </c>
      <c r="I681" s="19">
        <v>89882700047</v>
      </c>
      <c r="J681" s="19" t="s">
        <v>2891</v>
      </c>
      <c r="K681" s="18" t="s">
        <v>25</v>
      </c>
      <c r="L681" s="18">
        <v>14</v>
      </c>
      <c r="M681" s="18">
        <v>14</v>
      </c>
      <c r="N681" s="21">
        <v>85</v>
      </c>
      <c r="O681" s="18"/>
      <c r="P681" s="18" t="s">
        <v>31</v>
      </c>
      <c r="Q681" s="22">
        <v>45349</v>
      </c>
      <c r="R681" s="18">
        <v>458</v>
      </c>
      <c r="S681" s="18"/>
      <c r="T681" s="18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</row>
    <row r="682" spans="1:31" ht="22.5" customHeight="1" x14ac:dyDescent="0.25">
      <c r="A682" s="16">
        <f t="shared" si="26"/>
        <v>1</v>
      </c>
      <c r="B682" s="17">
        <f t="shared" si="25"/>
        <v>117</v>
      </c>
      <c r="C682" s="18" t="s">
        <v>2675</v>
      </c>
      <c r="D682" s="18" t="s">
        <v>2892</v>
      </c>
      <c r="E682" s="19">
        <v>517000617</v>
      </c>
      <c r="F682" s="19" t="s">
        <v>2893</v>
      </c>
      <c r="G682" s="35">
        <v>34446</v>
      </c>
      <c r="H682" s="19" t="s">
        <v>2894</v>
      </c>
      <c r="I682" s="19">
        <v>89618373099</v>
      </c>
      <c r="J682" s="19" t="s">
        <v>2895</v>
      </c>
      <c r="K682" s="18" t="s">
        <v>25</v>
      </c>
      <c r="L682" s="18">
        <v>18</v>
      </c>
      <c r="M682" s="18">
        <v>10</v>
      </c>
      <c r="N682" s="21">
        <v>129</v>
      </c>
      <c r="O682" s="18"/>
      <c r="P682" s="18" t="s">
        <v>31</v>
      </c>
      <c r="Q682" s="22">
        <v>45349</v>
      </c>
      <c r="R682" s="18">
        <v>459</v>
      </c>
      <c r="S682" s="18"/>
      <c r="T682" s="18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</row>
    <row r="683" spans="1:31" ht="22.5" customHeight="1" x14ac:dyDescent="0.25">
      <c r="A683" s="16">
        <f t="shared" si="26"/>
        <v>1</v>
      </c>
      <c r="B683" s="17">
        <f t="shared" si="25"/>
        <v>118</v>
      </c>
      <c r="C683" s="18" t="s">
        <v>2675</v>
      </c>
      <c r="D683" s="18" t="s">
        <v>2896</v>
      </c>
      <c r="E683" s="19">
        <v>505008210</v>
      </c>
      <c r="F683" s="19" t="s">
        <v>2897</v>
      </c>
      <c r="G683" s="35">
        <v>33660</v>
      </c>
      <c r="H683" s="19" t="s">
        <v>2898</v>
      </c>
      <c r="I683" s="19">
        <v>89285597775</v>
      </c>
      <c r="J683" s="19" t="s">
        <v>2899</v>
      </c>
      <c r="K683" s="18" t="s">
        <v>25</v>
      </c>
      <c r="L683" s="18">
        <v>15</v>
      </c>
      <c r="M683" s="18">
        <v>13</v>
      </c>
      <c r="N683" s="21">
        <v>92</v>
      </c>
      <c r="O683" s="18"/>
      <c r="P683" s="18" t="s">
        <v>31</v>
      </c>
      <c r="Q683" s="22">
        <v>45349</v>
      </c>
      <c r="R683" s="18">
        <v>460</v>
      </c>
      <c r="S683" s="18"/>
      <c r="T683" s="18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</row>
    <row r="684" spans="1:31" ht="22.5" customHeight="1" x14ac:dyDescent="0.25">
      <c r="A684" s="16">
        <f t="shared" si="26"/>
        <v>1</v>
      </c>
      <c r="B684" s="17">
        <f t="shared" si="25"/>
        <v>119</v>
      </c>
      <c r="C684" s="18" t="s">
        <v>2675</v>
      </c>
      <c r="D684" s="18" t="s">
        <v>2900</v>
      </c>
      <c r="E684" s="19">
        <v>546023094</v>
      </c>
      <c r="F684" s="19" t="s">
        <v>2901</v>
      </c>
      <c r="G684" s="36">
        <v>27393</v>
      </c>
      <c r="H684" s="19" t="s">
        <v>2902</v>
      </c>
      <c r="I684" s="19">
        <v>89640519085</v>
      </c>
      <c r="J684" s="19" t="s">
        <v>2903</v>
      </c>
      <c r="K684" s="18" t="s">
        <v>25</v>
      </c>
      <c r="L684" s="18">
        <v>20</v>
      </c>
      <c r="M684" s="18">
        <v>16</v>
      </c>
      <c r="N684" s="21">
        <v>112</v>
      </c>
      <c r="O684" s="18"/>
      <c r="P684" s="18" t="s">
        <v>31</v>
      </c>
      <c r="Q684" s="22">
        <v>45349</v>
      </c>
      <c r="R684" s="18">
        <v>461</v>
      </c>
      <c r="S684" s="18"/>
      <c r="T684" s="18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</row>
    <row r="685" spans="1:31" ht="22.5" customHeight="1" x14ac:dyDescent="0.25">
      <c r="A685" s="16">
        <f t="shared" si="26"/>
        <v>1</v>
      </c>
      <c r="B685" s="17">
        <f t="shared" si="25"/>
        <v>120</v>
      </c>
      <c r="C685" s="18" t="s">
        <v>2675</v>
      </c>
      <c r="D685" s="18" t="s">
        <v>2904</v>
      </c>
      <c r="E685" s="19">
        <v>505007914</v>
      </c>
      <c r="F685" s="19" t="s">
        <v>2905</v>
      </c>
      <c r="G685" s="36">
        <v>32068</v>
      </c>
      <c r="H685" s="19" t="s">
        <v>2906</v>
      </c>
      <c r="I685" s="19">
        <v>89285380608</v>
      </c>
      <c r="J685" s="19" t="s">
        <v>2907</v>
      </c>
      <c r="K685" s="18" t="s">
        <v>25</v>
      </c>
      <c r="L685" s="18">
        <v>17</v>
      </c>
      <c r="M685" s="18">
        <v>15</v>
      </c>
      <c r="N685" s="21">
        <v>84</v>
      </c>
      <c r="O685" s="18"/>
      <c r="P685" s="18" t="s">
        <v>31</v>
      </c>
      <c r="Q685" s="22">
        <v>45349</v>
      </c>
      <c r="R685" s="18">
        <v>462</v>
      </c>
      <c r="S685" s="18"/>
      <c r="T685" s="18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</row>
    <row r="686" spans="1:31" ht="22.5" customHeight="1" x14ac:dyDescent="0.25">
      <c r="A686" s="16">
        <f t="shared" si="26"/>
        <v>1</v>
      </c>
      <c r="B686" s="17">
        <f t="shared" si="25"/>
        <v>121</v>
      </c>
      <c r="C686" s="18" t="s">
        <v>2675</v>
      </c>
      <c r="D686" s="18" t="s">
        <v>2908</v>
      </c>
      <c r="E686" s="19">
        <v>510008832</v>
      </c>
      <c r="F686" s="19" t="s">
        <v>2909</v>
      </c>
      <c r="G686" s="35">
        <v>31285</v>
      </c>
      <c r="H686" s="19" t="s">
        <v>2910</v>
      </c>
      <c r="I686" s="19">
        <v>89286770341</v>
      </c>
      <c r="J686" s="19" t="s">
        <v>2911</v>
      </c>
      <c r="K686" s="18" t="s">
        <v>25</v>
      </c>
      <c r="L686" s="18">
        <v>21</v>
      </c>
      <c r="M686" s="18">
        <v>18</v>
      </c>
      <c r="N686" s="21">
        <v>102</v>
      </c>
      <c r="O686" s="18"/>
      <c r="P686" s="18" t="s">
        <v>31</v>
      </c>
      <c r="Q686" s="22">
        <v>45349</v>
      </c>
      <c r="R686" s="18">
        <v>463</v>
      </c>
      <c r="S686" s="18"/>
      <c r="T686" s="18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</row>
    <row r="687" spans="1:31" ht="22.5" customHeight="1" x14ac:dyDescent="0.25">
      <c r="A687" s="16">
        <f t="shared" si="26"/>
        <v>1</v>
      </c>
      <c r="B687" s="17">
        <f t="shared" si="25"/>
        <v>122</v>
      </c>
      <c r="C687" s="18" t="s">
        <v>2675</v>
      </c>
      <c r="D687" s="18" t="s">
        <v>2912</v>
      </c>
      <c r="E687" s="19">
        <v>505008570</v>
      </c>
      <c r="F687" s="19" t="s">
        <v>2913</v>
      </c>
      <c r="G687" s="35">
        <v>24184</v>
      </c>
      <c r="H687" s="19" t="s">
        <v>2914</v>
      </c>
      <c r="I687" s="19">
        <v>89289789492</v>
      </c>
      <c r="J687" s="19" t="s">
        <v>2915</v>
      </c>
      <c r="K687" s="18" t="s">
        <v>25</v>
      </c>
      <c r="L687" s="18">
        <v>13</v>
      </c>
      <c r="M687" s="18">
        <v>13</v>
      </c>
      <c r="N687" s="21">
        <v>122</v>
      </c>
      <c r="O687" s="18"/>
      <c r="P687" s="18" t="s">
        <v>31</v>
      </c>
      <c r="Q687" s="22">
        <v>45349</v>
      </c>
      <c r="R687" s="18">
        <v>464</v>
      </c>
      <c r="S687" s="18"/>
      <c r="T687" s="18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</row>
    <row r="688" spans="1:31" ht="22.5" customHeight="1" x14ac:dyDescent="0.25">
      <c r="A688" s="16">
        <f t="shared" si="26"/>
        <v>1</v>
      </c>
      <c r="B688" s="17">
        <f t="shared" si="25"/>
        <v>123</v>
      </c>
      <c r="C688" s="18" t="s">
        <v>2675</v>
      </c>
      <c r="D688" s="18" t="s">
        <v>2916</v>
      </c>
      <c r="E688" s="19">
        <v>510009025</v>
      </c>
      <c r="F688" s="19" t="s">
        <v>2917</v>
      </c>
      <c r="G688" s="36">
        <v>31695</v>
      </c>
      <c r="H688" s="19" t="s">
        <v>2918</v>
      </c>
      <c r="I688" s="19">
        <v>89168010009</v>
      </c>
      <c r="J688" s="19" t="s">
        <v>2919</v>
      </c>
      <c r="K688" s="18" t="s">
        <v>25</v>
      </c>
      <c r="L688" s="18">
        <v>24</v>
      </c>
      <c r="M688" s="18">
        <v>19</v>
      </c>
      <c r="N688" s="21">
        <v>161</v>
      </c>
      <c r="O688" s="18"/>
      <c r="P688" s="18" t="s">
        <v>31</v>
      </c>
      <c r="Q688" s="22">
        <v>45349</v>
      </c>
      <c r="R688" s="18">
        <v>465</v>
      </c>
      <c r="S688" s="18"/>
      <c r="T688" s="18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</row>
    <row r="689" spans="1:31" ht="22.5" customHeight="1" x14ac:dyDescent="0.25">
      <c r="A689" s="16">
        <f t="shared" si="26"/>
        <v>1</v>
      </c>
      <c r="B689" s="17">
        <f t="shared" si="25"/>
        <v>124</v>
      </c>
      <c r="C689" s="18" t="s">
        <v>2675</v>
      </c>
      <c r="D689" s="18" t="s">
        <v>2920</v>
      </c>
      <c r="E689" s="19">
        <v>503005559</v>
      </c>
      <c r="F689" s="19" t="s">
        <v>2921</v>
      </c>
      <c r="G689" s="35">
        <v>36205</v>
      </c>
      <c r="H689" s="19">
        <v>16901529270</v>
      </c>
      <c r="I689" s="19">
        <v>89634276311</v>
      </c>
      <c r="J689" s="19" t="s">
        <v>2922</v>
      </c>
      <c r="K689" s="18" t="s">
        <v>25</v>
      </c>
      <c r="L689" s="18">
        <v>23</v>
      </c>
      <c r="M689" s="18">
        <v>22</v>
      </c>
      <c r="N689" s="21">
        <v>186</v>
      </c>
      <c r="O689" s="18"/>
      <c r="P689" s="18" t="s">
        <v>31</v>
      </c>
      <c r="Q689" s="22">
        <v>45349</v>
      </c>
      <c r="R689" s="18">
        <v>466</v>
      </c>
      <c r="S689" s="18"/>
      <c r="T689" s="18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</row>
    <row r="690" spans="1:31" ht="22.5" customHeight="1" x14ac:dyDescent="0.25">
      <c r="A690" s="16">
        <f t="shared" si="26"/>
        <v>1</v>
      </c>
      <c r="B690" s="17">
        <f t="shared" si="25"/>
        <v>125</v>
      </c>
      <c r="C690" s="18" t="s">
        <v>2675</v>
      </c>
      <c r="D690" s="18" t="s">
        <v>2923</v>
      </c>
      <c r="E690" s="19">
        <v>505008562</v>
      </c>
      <c r="F690" s="19" t="s">
        <v>2924</v>
      </c>
      <c r="G690" s="35">
        <v>37822</v>
      </c>
      <c r="H690" s="19" t="s">
        <v>2925</v>
      </c>
      <c r="I690" s="19">
        <v>89280633664</v>
      </c>
      <c r="J690" s="19" t="s">
        <v>2926</v>
      </c>
      <c r="K690" s="18" t="s">
        <v>25</v>
      </c>
      <c r="L690" s="18">
        <v>16</v>
      </c>
      <c r="M690" s="18">
        <v>16</v>
      </c>
      <c r="N690" s="21">
        <v>137</v>
      </c>
      <c r="O690" s="18"/>
      <c r="P690" s="18" t="s">
        <v>31</v>
      </c>
      <c r="Q690" s="22">
        <v>45349</v>
      </c>
      <c r="R690" s="18">
        <v>467</v>
      </c>
      <c r="S690" s="18"/>
      <c r="T690" s="18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</row>
    <row r="691" spans="1:31" ht="22.5" customHeight="1" x14ac:dyDescent="0.25">
      <c r="A691" s="16">
        <f t="shared" si="26"/>
        <v>1</v>
      </c>
      <c r="B691" s="17">
        <f t="shared" si="25"/>
        <v>126</v>
      </c>
      <c r="C691" s="18" t="s">
        <v>2675</v>
      </c>
      <c r="D691" s="18" t="s">
        <v>2927</v>
      </c>
      <c r="E691" s="19">
        <v>505008266</v>
      </c>
      <c r="F691" s="19" t="s">
        <v>2928</v>
      </c>
      <c r="G691" s="35">
        <v>32148</v>
      </c>
      <c r="H691" s="19" t="s">
        <v>2929</v>
      </c>
      <c r="I691" s="19">
        <v>89637982886</v>
      </c>
      <c r="J691" s="19" t="s">
        <v>2930</v>
      </c>
      <c r="K691" s="18" t="s">
        <v>25</v>
      </c>
      <c r="L691" s="18">
        <v>12</v>
      </c>
      <c r="M691" s="18">
        <v>12</v>
      </c>
      <c r="N691" s="21">
        <v>126</v>
      </c>
      <c r="O691" s="18"/>
      <c r="P691" s="18" t="s">
        <v>31</v>
      </c>
      <c r="Q691" s="22">
        <v>45349</v>
      </c>
      <c r="R691" s="18">
        <v>468</v>
      </c>
      <c r="S691" s="18"/>
      <c r="T691" s="18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</row>
    <row r="692" spans="1:31" ht="22.5" customHeight="1" x14ac:dyDescent="0.25">
      <c r="A692" s="16">
        <f t="shared" si="26"/>
        <v>1</v>
      </c>
      <c r="B692" s="17">
        <f t="shared" si="25"/>
        <v>127</v>
      </c>
      <c r="C692" s="18" t="s">
        <v>2675</v>
      </c>
      <c r="D692" s="18" t="s">
        <v>2931</v>
      </c>
      <c r="E692" s="19">
        <v>532141147</v>
      </c>
      <c r="F692" s="19" t="s">
        <v>2932</v>
      </c>
      <c r="G692" s="35">
        <v>31074</v>
      </c>
      <c r="H692" s="19" t="s">
        <v>2933</v>
      </c>
      <c r="I692" s="19">
        <v>89896681128</v>
      </c>
      <c r="J692" s="19" t="s">
        <v>2934</v>
      </c>
      <c r="K692" s="18" t="s">
        <v>25</v>
      </c>
      <c r="L692" s="18">
        <v>9</v>
      </c>
      <c r="M692" s="18">
        <v>9</v>
      </c>
      <c r="N692" s="21">
        <v>104</v>
      </c>
      <c r="O692" s="18"/>
      <c r="P692" s="18" t="s">
        <v>31</v>
      </c>
      <c r="Q692" s="22">
        <v>45349</v>
      </c>
      <c r="R692" s="18">
        <v>469</v>
      </c>
      <c r="S692" s="18"/>
      <c r="T692" s="18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</row>
    <row r="693" spans="1:31" ht="22.5" customHeight="1" x14ac:dyDescent="0.25">
      <c r="A693" s="16">
        <f t="shared" si="26"/>
        <v>1</v>
      </c>
      <c r="B693" s="17">
        <f t="shared" si="25"/>
        <v>128</v>
      </c>
      <c r="C693" s="18" t="s">
        <v>2675</v>
      </c>
      <c r="D693" s="18" t="s">
        <v>2935</v>
      </c>
      <c r="E693" s="19">
        <v>505007784</v>
      </c>
      <c r="F693" s="19" t="s">
        <v>2936</v>
      </c>
      <c r="G693" s="35">
        <v>31714</v>
      </c>
      <c r="H693" s="19" t="s">
        <v>2937</v>
      </c>
      <c r="I693" s="19">
        <v>89288698686</v>
      </c>
      <c r="J693" s="19" t="s">
        <v>2938</v>
      </c>
      <c r="K693" s="18" t="s">
        <v>25</v>
      </c>
      <c r="L693" s="18">
        <v>7</v>
      </c>
      <c r="M693" s="18">
        <v>7</v>
      </c>
      <c r="N693" s="21">
        <v>38</v>
      </c>
      <c r="O693" s="18"/>
      <c r="P693" s="18" t="s">
        <v>31</v>
      </c>
      <c r="Q693" s="22">
        <v>45349</v>
      </c>
      <c r="R693" s="18">
        <v>470</v>
      </c>
      <c r="S693" s="18"/>
      <c r="T693" s="18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</row>
    <row r="694" spans="1:31" ht="22.5" customHeight="1" x14ac:dyDescent="0.25">
      <c r="A694" s="16">
        <f t="shared" si="26"/>
        <v>1</v>
      </c>
      <c r="B694" s="17">
        <f t="shared" si="25"/>
        <v>129</v>
      </c>
      <c r="C694" s="18" t="s">
        <v>2675</v>
      </c>
      <c r="D694" s="18" t="s">
        <v>2939</v>
      </c>
      <c r="E694" s="19">
        <v>510008790</v>
      </c>
      <c r="F694" s="19" t="s">
        <v>2940</v>
      </c>
      <c r="G694" s="35">
        <v>31243</v>
      </c>
      <c r="H694" s="19" t="s">
        <v>2941</v>
      </c>
      <c r="I694" s="19">
        <v>89064468899</v>
      </c>
      <c r="J694" s="19" t="s">
        <v>2942</v>
      </c>
      <c r="K694" s="18" t="s">
        <v>25</v>
      </c>
      <c r="L694" s="18">
        <v>39</v>
      </c>
      <c r="M694" s="18">
        <v>36</v>
      </c>
      <c r="N694" s="21">
        <v>423</v>
      </c>
      <c r="O694" s="18"/>
      <c r="P694" s="18" t="s">
        <v>31</v>
      </c>
      <c r="Q694" s="22">
        <v>45349</v>
      </c>
      <c r="R694" s="18">
        <v>471</v>
      </c>
      <c r="S694" s="18"/>
      <c r="T694" s="18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</row>
    <row r="695" spans="1:31" ht="22.5" customHeight="1" x14ac:dyDescent="0.25">
      <c r="A695" s="16">
        <f t="shared" si="26"/>
        <v>1</v>
      </c>
      <c r="B695" s="17">
        <f t="shared" si="25"/>
        <v>130</v>
      </c>
      <c r="C695" s="18" t="s">
        <v>2675</v>
      </c>
      <c r="D695" s="18" t="s">
        <v>2943</v>
      </c>
      <c r="E695" s="19">
        <v>505007978</v>
      </c>
      <c r="F695" s="19" t="s">
        <v>2944</v>
      </c>
      <c r="G695" s="35">
        <v>34546</v>
      </c>
      <c r="H695" s="19" t="s">
        <v>2945</v>
      </c>
      <c r="I695" s="19">
        <v>89640130039</v>
      </c>
      <c r="J695" s="19" t="s">
        <v>2946</v>
      </c>
      <c r="K695" s="18" t="s">
        <v>25</v>
      </c>
      <c r="L695" s="18">
        <v>9</v>
      </c>
      <c r="M695" s="18">
        <v>9</v>
      </c>
      <c r="N695" s="21">
        <v>55</v>
      </c>
      <c r="O695" s="18"/>
      <c r="P695" s="18" t="s">
        <v>31</v>
      </c>
      <c r="Q695" s="22">
        <v>45349</v>
      </c>
      <c r="R695" s="18">
        <v>472</v>
      </c>
      <c r="S695" s="18"/>
      <c r="T695" s="18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</row>
    <row r="696" spans="1:31" ht="22.5" customHeight="1" x14ac:dyDescent="0.25">
      <c r="A696" s="16">
        <f t="shared" si="26"/>
        <v>1</v>
      </c>
      <c r="B696" s="17">
        <f t="shared" si="25"/>
        <v>131</v>
      </c>
      <c r="C696" s="18" t="s">
        <v>2675</v>
      </c>
      <c r="D696" s="18" t="s">
        <v>2947</v>
      </c>
      <c r="E696" s="19">
        <v>505007921</v>
      </c>
      <c r="F696" s="19" t="s">
        <v>2948</v>
      </c>
      <c r="G696" s="35">
        <v>30026</v>
      </c>
      <c r="H696" s="19" t="s">
        <v>2949</v>
      </c>
      <c r="I696" s="19">
        <v>89280555858</v>
      </c>
      <c r="J696" s="19" t="s">
        <v>2950</v>
      </c>
      <c r="K696" s="18" t="s">
        <v>25</v>
      </c>
      <c r="L696" s="18">
        <v>11</v>
      </c>
      <c r="M696" s="18">
        <v>11</v>
      </c>
      <c r="N696" s="21">
        <v>51</v>
      </c>
      <c r="O696" s="18"/>
      <c r="P696" s="18" t="s">
        <v>31</v>
      </c>
      <c r="Q696" s="22">
        <v>45349</v>
      </c>
      <c r="R696" s="18">
        <v>473</v>
      </c>
      <c r="S696" s="18"/>
      <c r="T696" s="18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</row>
    <row r="697" spans="1:31" ht="22.5" customHeight="1" x14ac:dyDescent="0.25">
      <c r="A697" s="16">
        <f t="shared" si="26"/>
        <v>1</v>
      </c>
      <c r="B697" s="17">
        <f t="shared" si="25"/>
        <v>132</v>
      </c>
      <c r="C697" s="18" t="s">
        <v>2675</v>
      </c>
      <c r="D697" s="18" t="s">
        <v>2951</v>
      </c>
      <c r="E697" s="19">
        <v>544020210</v>
      </c>
      <c r="F697" s="19" t="s">
        <v>2952</v>
      </c>
      <c r="G697" s="35">
        <v>33261</v>
      </c>
      <c r="H697" s="19" t="s">
        <v>2953</v>
      </c>
      <c r="I697" s="19">
        <v>89387821000</v>
      </c>
      <c r="J697" s="19" t="s">
        <v>2954</v>
      </c>
      <c r="K697" s="18" t="s">
        <v>25</v>
      </c>
      <c r="L697" s="18">
        <v>45</v>
      </c>
      <c r="M697" s="18">
        <v>30</v>
      </c>
      <c r="N697" s="21">
        <v>478</v>
      </c>
      <c r="O697" s="18"/>
      <c r="P697" s="18" t="s">
        <v>31</v>
      </c>
      <c r="Q697" s="22">
        <v>45349</v>
      </c>
      <c r="R697" s="18">
        <v>474</v>
      </c>
      <c r="S697" s="18"/>
      <c r="T697" s="18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</row>
    <row r="698" spans="1:31" ht="22.5" customHeight="1" x14ac:dyDescent="0.25">
      <c r="A698" s="16">
        <f t="shared" si="26"/>
        <v>1</v>
      </c>
      <c r="B698" s="17">
        <f t="shared" si="25"/>
        <v>133</v>
      </c>
      <c r="C698" s="18" t="s">
        <v>2675</v>
      </c>
      <c r="D698" s="18" t="s">
        <v>2955</v>
      </c>
      <c r="E698" s="19">
        <v>539011193</v>
      </c>
      <c r="F698" s="19" t="s">
        <v>2956</v>
      </c>
      <c r="G698" s="35">
        <v>21732</v>
      </c>
      <c r="H698" s="19" t="s">
        <v>2957</v>
      </c>
      <c r="I698" s="19">
        <v>89634188569</v>
      </c>
      <c r="J698" s="19" t="s">
        <v>2958</v>
      </c>
      <c r="K698" s="18" t="s">
        <v>25</v>
      </c>
      <c r="L698" s="18">
        <v>14</v>
      </c>
      <c r="M698" s="18">
        <v>14</v>
      </c>
      <c r="N698" s="21">
        <v>76</v>
      </c>
      <c r="O698" s="18"/>
      <c r="P698" s="18" t="s">
        <v>31</v>
      </c>
      <c r="Q698" s="22">
        <v>45349</v>
      </c>
      <c r="R698" s="18">
        <v>475</v>
      </c>
      <c r="S698" s="18"/>
      <c r="T698" s="18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</row>
    <row r="699" spans="1:31" ht="22.5" customHeight="1" x14ac:dyDescent="0.25">
      <c r="A699" s="16">
        <f t="shared" si="26"/>
        <v>1</v>
      </c>
      <c r="B699" s="17">
        <f t="shared" si="25"/>
        <v>134</v>
      </c>
      <c r="C699" s="18" t="s">
        <v>2675</v>
      </c>
      <c r="D699" s="18" t="s">
        <v>2959</v>
      </c>
      <c r="E699" s="19">
        <v>532140760</v>
      </c>
      <c r="F699" s="19" t="s">
        <v>2960</v>
      </c>
      <c r="G699" s="35">
        <v>35042</v>
      </c>
      <c r="H699" s="19" t="s">
        <v>2961</v>
      </c>
      <c r="I699" s="19">
        <v>89610551477</v>
      </c>
      <c r="J699" s="19" t="s">
        <v>2962</v>
      </c>
      <c r="K699" s="18" t="s">
        <v>25</v>
      </c>
      <c r="L699" s="18">
        <v>17</v>
      </c>
      <c r="M699" s="18">
        <v>17</v>
      </c>
      <c r="N699" s="21">
        <v>157</v>
      </c>
      <c r="O699" s="18"/>
      <c r="P699" s="18" t="s">
        <v>31</v>
      </c>
      <c r="Q699" s="22">
        <v>45349</v>
      </c>
      <c r="R699" s="18">
        <v>476</v>
      </c>
      <c r="S699" s="18"/>
      <c r="T699" s="18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</row>
    <row r="700" spans="1:31" ht="22.5" customHeight="1" x14ac:dyDescent="0.25">
      <c r="A700" s="16">
        <f t="shared" si="26"/>
        <v>1</v>
      </c>
      <c r="B700" s="17">
        <f t="shared" si="25"/>
        <v>135</v>
      </c>
      <c r="C700" s="18" t="s">
        <v>2675</v>
      </c>
      <c r="D700" s="18" t="s">
        <v>2963</v>
      </c>
      <c r="E700" s="19">
        <v>506009449</v>
      </c>
      <c r="F700" s="19" t="s">
        <v>2964</v>
      </c>
      <c r="G700" s="35">
        <v>34950</v>
      </c>
      <c r="H700" s="19" t="s">
        <v>2965</v>
      </c>
      <c r="I700" s="19">
        <v>89636669166</v>
      </c>
      <c r="J700" s="19" t="s">
        <v>2966</v>
      </c>
      <c r="K700" s="18" t="s">
        <v>25</v>
      </c>
      <c r="L700" s="18">
        <v>31</v>
      </c>
      <c r="M700" s="18">
        <v>25</v>
      </c>
      <c r="N700" s="21">
        <v>214</v>
      </c>
      <c r="O700" s="18"/>
      <c r="P700" s="18" t="s">
        <v>31</v>
      </c>
      <c r="Q700" s="22">
        <v>45349</v>
      </c>
      <c r="R700" s="18">
        <v>477</v>
      </c>
      <c r="S700" s="18"/>
      <c r="T700" s="18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</row>
    <row r="701" spans="1:31" ht="22.5" customHeight="1" x14ac:dyDescent="0.25">
      <c r="A701" s="16">
        <f t="shared" si="26"/>
        <v>1</v>
      </c>
      <c r="B701" s="17">
        <f t="shared" si="25"/>
        <v>136</v>
      </c>
      <c r="C701" s="18" t="s">
        <v>2675</v>
      </c>
      <c r="D701" s="18" t="s">
        <v>2967</v>
      </c>
      <c r="E701" s="19">
        <v>510009554</v>
      </c>
      <c r="F701" s="19" t="s">
        <v>2968</v>
      </c>
      <c r="G701" s="36">
        <v>22990</v>
      </c>
      <c r="H701" s="19" t="s">
        <v>2969</v>
      </c>
      <c r="I701" s="19">
        <v>89285750464</v>
      </c>
      <c r="J701" s="19" t="s">
        <v>2970</v>
      </c>
      <c r="K701" s="18" t="s">
        <v>25</v>
      </c>
      <c r="L701" s="18">
        <v>16</v>
      </c>
      <c r="M701" s="18">
        <v>14</v>
      </c>
      <c r="N701" s="21">
        <v>84</v>
      </c>
      <c r="O701" s="18"/>
      <c r="P701" s="18" t="s">
        <v>31</v>
      </c>
      <c r="Q701" s="22">
        <v>45349</v>
      </c>
      <c r="R701" s="18">
        <v>478</v>
      </c>
      <c r="S701" s="18"/>
      <c r="T701" s="18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</row>
    <row r="702" spans="1:31" ht="22.5" customHeight="1" x14ac:dyDescent="0.25">
      <c r="A702" s="16">
        <f t="shared" si="26"/>
        <v>1</v>
      </c>
      <c r="B702" s="17">
        <f t="shared" si="25"/>
        <v>137</v>
      </c>
      <c r="C702" s="18" t="s">
        <v>2675</v>
      </c>
      <c r="D702" s="18" t="s">
        <v>2971</v>
      </c>
      <c r="E702" s="19">
        <v>532140915</v>
      </c>
      <c r="F702" s="19" t="s">
        <v>2972</v>
      </c>
      <c r="G702" s="35">
        <v>29972</v>
      </c>
      <c r="H702" s="19" t="s">
        <v>2973</v>
      </c>
      <c r="I702" s="19">
        <v>89282772469</v>
      </c>
      <c r="J702" s="19" t="s">
        <v>2974</v>
      </c>
      <c r="K702" s="18" t="s">
        <v>25</v>
      </c>
      <c r="L702" s="18">
        <v>21</v>
      </c>
      <c r="M702" s="18">
        <v>21</v>
      </c>
      <c r="N702" s="21">
        <v>151</v>
      </c>
      <c r="O702" s="18"/>
      <c r="P702" s="18" t="s">
        <v>31</v>
      </c>
      <c r="Q702" s="22">
        <v>45349</v>
      </c>
      <c r="R702" s="18">
        <v>479</v>
      </c>
      <c r="S702" s="18"/>
      <c r="T702" s="18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</row>
    <row r="703" spans="1:31" ht="22.5" customHeight="1" x14ac:dyDescent="0.25">
      <c r="A703" s="16">
        <f t="shared" si="26"/>
        <v>1</v>
      </c>
      <c r="B703" s="17">
        <f t="shared" si="25"/>
        <v>138</v>
      </c>
      <c r="C703" s="18" t="s">
        <v>2675</v>
      </c>
      <c r="D703" s="18" t="s">
        <v>2975</v>
      </c>
      <c r="E703" s="19">
        <v>528007974</v>
      </c>
      <c r="F703" s="19" t="s">
        <v>2976</v>
      </c>
      <c r="G703" s="35">
        <v>27161</v>
      </c>
      <c r="H703" s="19" t="s">
        <v>2977</v>
      </c>
      <c r="I703" s="19">
        <v>89640524343</v>
      </c>
      <c r="J703" s="19" t="s">
        <v>2978</v>
      </c>
      <c r="K703" s="18" t="s">
        <v>25</v>
      </c>
      <c r="L703" s="18">
        <v>22</v>
      </c>
      <c r="M703" s="18">
        <v>21</v>
      </c>
      <c r="N703" s="21">
        <v>149</v>
      </c>
      <c r="O703" s="18"/>
      <c r="P703" s="18" t="s">
        <v>31</v>
      </c>
      <c r="Q703" s="22">
        <v>45349</v>
      </c>
      <c r="R703" s="18">
        <v>480</v>
      </c>
      <c r="S703" s="18"/>
      <c r="T703" s="18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</row>
    <row r="704" spans="1:31" ht="22.5" customHeight="1" x14ac:dyDescent="0.25">
      <c r="A704" s="16">
        <f t="shared" si="26"/>
        <v>1</v>
      </c>
      <c r="B704" s="17">
        <f t="shared" si="25"/>
        <v>139</v>
      </c>
      <c r="C704" s="18" t="s">
        <v>2675</v>
      </c>
      <c r="D704" s="18" t="s">
        <v>2979</v>
      </c>
      <c r="E704" s="19">
        <v>506063647</v>
      </c>
      <c r="F704" s="19" t="s">
        <v>2980</v>
      </c>
      <c r="G704" s="35">
        <v>29396</v>
      </c>
      <c r="H704" s="19" t="s">
        <v>2981</v>
      </c>
      <c r="I704" s="19">
        <v>89387798324</v>
      </c>
      <c r="J704" s="19" t="s">
        <v>2982</v>
      </c>
      <c r="K704" s="18" t="s">
        <v>25</v>
      </c>
      <c r="L704" s="18">
        <v>6</v>
      </c>
      <c r="M704" s="18">
        <v>6</v>
      </c>
      <c r="N704" s="21">
        <v>111</v>
      </c>
      <c r="O704" s="18"/>
      <c r="P704" s="18" t="s">
        <v>31</v>
      </c>
      <c r="Q704" s="22">
        <v>45349</v>
      </c>
      <c r="R704" s="18">
        <v>481</v>
      </c>
      <c r="S704" s="18"/>
      <c r="T704" s="18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</row>
    <row r="705" spans="1:31" ht="22.5" customHeight="1" x14ac:dyDescent="0.25">
      <c r="A705" s="16">
        <f t="shared" si="26"/>
        <v>1</v>
      </c>
      <c r="B705" s="17">
        <f t="shared" si="25"/>
        <v>140</v>
      </c>
      <c r="C705" s="18" t="s">
        <v>2675</v>
      </c>
      <c r="D705" s="18" t="s">
        <v>2983</v>
      </c>
      <c r="E705" s="19">
        <v>505008153</v>
      </c>
      <c r="F705" s="19" t="s">
        <v>2984</v>
      </c>
      <c r="G705" s="35">
        <v>35966</v>
      </c>
      <c r="H705" s="19" t="s">
        <v>2985</v>
      </c>
      <c r="I705" s="19">
        <v>89298730547</v>
      </c>
      <c r="J705" s="19" t="s">
        <v>2986</v>
      </c>
      <c r="K705" s="18" t="s">
        <v>25</v>
      </c>
      <c r="L705" s="18">
        <v>10</v>
      </c>
      <c r="M705" s="18">
        <v>9</v>
      </c>
      <c r="N705" s="21">
        <v>43</v>
      </c>
      <c r="O705" s="18"/>
      <c r="P705" s="18" t="s">
        <v>31</v>
      </c>
      <c r="Q705" s="22">
        <v>45349</v>
      </c>
      <c r="R705" s="18">
        <v>482</v>
      </c>
      <c r="S705" s="18"/>
      <c r="T705" s="18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</row>
    <row r="706" spans="1:31" ht="22.5" customHeight="1" x14ac:dyDescent="0.25">
      <c r="A706" s="16">
        <f t="shared" si="26"/>
        <v>0</v>
      </c>
      <c r="B706" s="17">
        <f t="shared" ref="B706:B769" si="27">IF(Q706=Q705, B705+1, 1)</f>
        <v>141</v>
      </c>
      <c r="C706" s="18" t="s">
        <v>2987</v>
      </c>
      <c r="D706" s="18" t="s">
        <v>2988</v>
      </c>
      <c r="E706" s="19">
        <v>509006485</v>
      </c>
      <c r="F706" s="19" t="s">
        <v>2989</v>
      </c>
      <c r="G706" s="20">
        <v>29710</v>
      </c>
      <c r="H706" s="19">
        <v>10793846688</v>
      </c>
      <c r="I706" s="19">
        <v>89034287759</v>
      </c>
      <c r="J706" s="19" t="s">
        <v>2990</v>
      </c>
      <c r="K706" s="18" t="s">
        <v>25</v>
      </c>
      <c r="L706" s="18">
        <v>23</v>
      </c>
      <c r="M706" s="18">
        <v>20</v>
      </c>
      <c r="N706" s="21">
        <v>60</v>
      </c>
      <c r="O706" s="18"/>
      <c r="P706" s="18" t="s">
        <v>31</v>
      </c>
      <c r="Q706" s="22">
        <v>45349</v>
      </c>
      <c r="R706" s="18">
        <v>483</v>
      </c>
      <c r="S706" s="18"/>
      <c r="T706" s="18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</row>
    <row r="707" spans="1:31" ht="22.5" customHeight="1" x14ac:dyDescent="0.25">
      <c r="A707" s="16">
        <f t="shared" ref="A707:A770" si="28">IF(C707=C706, A706, 1 - A706)</f>
        <v>0</v>
      </c>
      <c r="B707" s="17">
        <f t="shared" si="27"/>
        <v>142</v>
      </c>
      <c r="C707" s="18" t="s">
        <v>2987</v>
      </c>
      <c r="D707" s="18" t="s">
        <v>2991</v>
      </c>
      <c r="E707" s="19">
        <v>509006615</v>
      </c>
      <c r="F707" s="19" t="s">
        <v>2992</v>
      </c>
      <c r="G707" s="20">
        <v>22506</v>
      </c>
      <c r="H707" s="19" t="s">
        <v>2993</v>
      </c>
      <c r="I707" s="19">
        <v>89280639250</v>
      </c>
      <c r="J707" s="19" t="s">
        <v>2994</v>
      </c>
      <c r="K707" s="18" t="s">
        <v>25</v>
      </c>
      <c r="L707" s="18">
        <v>5</v>
      </c>
      <c r="M707" s="18">
        <v>5</v>
      </c>
      <c r="N707" s="21">
        <v>24</v>
      </c>
      <c r="O707" s="18"/>
      <c r="P707" s="18" t="s">
        <v>31</v>
      </c>
      <c r="Q707" s="22">
        <v>45349</v>
      </c>
      <c r="R707" s="18">
        <v>484</v>
      </c>
      <c r="S707" s="18"/>
      <c r="T707" s="18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</row>
    <row r="708" spans="1:31" ht="22.5" customHeight="1" x14ac:dyDescent="0.25">
      <c r="A708" s="16">
        <f t="shared" si="28"/>
        <v>0</v>
      </c>
      <c r="B708" s="17">
        <f t="shared" si="27"/>
        <v>143</v>
      </c>
      <c r="C708" s="18" t="s">
        <v>2987</v>
      </c>
      <c r="D708" s="18" t="s">
        <v>2995</v>
      </c>
      <c r="E708" s="19">
        <v>509006710</v>
      </c>
      <c r="F708" s="19" t="s">
        <v>2996</v>
      </c>
      <c r="G708" s="20">
        <v>36103</v>
      </c>
      <c r="H708" s="19" t="s">
        <v>2997</v>
      </c>
      <c r="I708" s="19">
        <v>89094825917</v>
      </c>
      <c r="J708" s="19" t="s">
        <v>2998</v>
      </c>
      <c r="K708" s="18" t="s">
        <v>25</v>
      </c>
      <c r="L708" s="18">
        <v>4</v>
      </c>
      <c r="M708" s="18">
        <v>2</v>
      </c>
      <c r="N708" s="21">
        <v>3</v>
      </c>
      <c r="O708" s="18"/>
      <c r="P708" s="18" t="s">
        <v>31</v>
      </c>
      <c r="Q708" s="22">
        <v>45349</v>
      </c>
      <c r="R708" s="18">
        <v>485</v>
      </c>
      <c r="S708" s="18"/>
      <c r="T708" s="18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</row>
    <row r="709" spans="1:31" ht="22.5" customHeight="1" x14ac:dyDescent="0.25">
      <c r="A709" s="16">
        <f t="shared" si="28"/>
        <v>0</v>
      </c>
      <c r="B709" s="17">
        <f t="shared" si="27"/>
        <v>144</v>
      </c>
      <c r="C709" s="18" t="s">
        <v>2987</v>
      </c>
      <c r="D709" s="18" t="s">
        <v>2999</v>
      </c>
      <c r="E709" s="19">
        <v>509006654</v>
      </c>
      <c r="F709" s="19" t="s">
        <v>3000</v>
      </c>
      <c r="G709" s="20">
        <v>26640</v>
      </c>
      <c r="H709" s="19">
        <v>11759361476</v>
      </c>
      <c r="I709" s="19">
        <v>89604114088</v>
      </c>
      <c r="J709" s="19" t="s">
        <v>3001</v>
      </c>
      <c r="K709" s="18" t="s">
        <v>25</v>
      </c>
      <c r="L709" s="18">
        <v>21</v>
      </c>
      <c r="M709" s="18">
        <v>16</v>
      </c>
      <c r="N709" s="21">
        <v>52</v>
      </c>
      <c r="O709" s="18"/>
      <c r="P709" s="18" t="s">
        <v>31</v>
      </c>
      <c r="Q709" s="22">
        <v>45349</v>
      </c>
      <c r="R709" s="18">
        <v>486</v>
      </c>
      <c r="S709" s="18"/>
      <c r="T709" s="18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</row>
    <row r="710" spans="1:31" ht="22.5" customHeight="1" x14ac:dyDescent="0.25">
      <c r="A710" s="16">
        <f t="shared" si="28"/>
        <v>0</v>
      </c>
      <c r="B710" s="17">
        <f t="shared" si="27"/>
        <v>145</v>
      </c>
      <c r="C710" s="18" t="s">
        <v>2987</v>
      </c>
      <c r="D710" s="18" t="s">
        <v>3002</v>
      </c>
      <c r="E710" s="19">
        <v>509006478</v>
      </c>
      <c r="F710" s="19" t="s">
        <v>3003</v>
      </c>
      <c r="G710" s="20">
        <v>19611</v>
      </c>
      <c r="H710" s="19" t="s">
        <v>3004</v>
      </c>
      <c r="I710" s="19">
        <v>89064482391</v>
      </c>
      <c r="J710" s="19" t="s">
        <v>3005</v>
      </c>
      <c r="K710" s="18" t="s">
        <v>25</v>
      </c>
      <c r="L710" s="18">
        <v>38</v>
      </c>
      <c r="M710" s="18">
        <v>32</v>
      </c>
      <c r="N710" s="21">
        <v>324</v>
      </c>
      <c r="O710" s="18"/>
      <c r="P710" s="18" t="s">
        <v>31</v>
      </c>
      <c r="Q710" s="22">
        <v>45349</v>
      </c>
      <c r="R710" s="18">
        <v>487</v>
      </c>
      <c r="S710" s="18"/>
      <c r="T710" s="18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</row>
    <row r="711" spans="1:31" ht="22.5" customHeight="1" x14ac:dyDescent="0.25">
      <c r="A711" s="16">
        <f t="shared" si="28"/>
        <v>0</v>
      </c>
      <c r="B711" s="17">
        <f t="shared" si="27"/>
        <v>146</v>
      </c>
      <c r="C711" s="18" t="s">
        <v>2987</v>
      </c>
      <c r="D711" s="18" t="s">
        <v>3006</v>
      </c>
      <c r="E711" s="19">
        <v>509006693</v>
      </c>
      <c r="F711" s="19" t="s">
        <v>3007</v>
      </c>
      <c r="G711" s="20">
        <v>29819</v>
      </c>
      <c r="H711" s="19" t="s">
        <v>3008</v>
      </c>
      <c r="I711" s="19">
        <v>89640102332</v>
      </c>
      <c r="J711" s="19" t="s">
        <v>3009</v>
      </c>
      <c r="K711" s="18" t="s">
        <v>25</v>
      </c>
      <c r="L711" s="18">
        <v>15</v>
      </c>
      <c r="M711" s="18">
        <v>12</v>
      </c>
      <c r="N711" s="21">
        <v>39</v>
      </c>
      <c r="O711" s="18"/>
      <c r="P711" s="18" t="s">
        <v>31</v>
      </c>
      <c r="Q711" s="22">
        <v>45349</v>
      </c>
      <c r="R711" s="18">
        <v>488</v>
      </c>
      <c r="S711" s="18"/>
      <c r="T711" s="18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</row>
    <row r="712" spans="1:31" ht="22.5" customHeight="1" x14ac:dyDescent="0.25">
      <c r="A712" s="16">
        <f t="shared" si="28"/>
        <v>0</v>
      </c>
      <c r="B712" s="17">
        <f t="shared" si="27"/>
        <v>147</v>
      </c>
      <c r="C712" s="18" t="s">
        <v>2987</v>
      </c>
      <c r="D712" s="18" t="s">
        <v>3010</v>
      </c>
      <c r="E712" s="19">
        <v>509006541</v>
      </c>
      <c r="F712" s="19" t="s">
        <v>3011</v>
      </c>
      <c r="G712" s="20">
        <v>29813</v>
      </c>
      <c r="H712" s="19">
        <v>13786458510</v>
      </c>
      <c r="I712" s="19">
        <v>89285148267</v>
      </c>
      <c r="J712" s="19" t="s">
        <v>3012</v>
      </c>
      <c r="K712" s="18" t="s">
        <v>25</v>
      </c>
      <c r="L712" s="18">
        <v>2</v>
      </c>
      <c r="M712" s="18">
        <v>2</v>
      </c>
      <c r="N712" s="21">
        <v>9</v>
      </c>
      <c r="O712" s="18"/>
      <c r="P712" s="18" t="s">
        <v>31</v>
      </c>
      <c r="Q712" s="22">
        <v>45349</v>
      </c>
      <c r="R712" s="18">
        <v>489</v>
      </c>
      <c r="S712" s="18"/>
      <c r="T712" s="18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</row>
    <row r="713" spans="1:31" ht="22.5" customHeight="1" x14ac:dyDescent="0.25">
      <c r="A713" s="16">
        <f t="shared" si="28"/>
        <v>0</v>
      </c>
      <c r="B713" s="17">
        <f t="shared" si="27"/>
        <v>148</v>
      </c>
      <c r="C713" s="18" t="s">
        <v>2987</v>
      </c>
      <c r="D713" s="18" t="s">
        <v>3013</v>
      </c>
      <c r="E713" s="19">
        <v>509105550</v>
      </c>
      <c r="F713" s="19" t="s">
        <v>3014</v>
      </c>
      <c r="G713" s="20">
        <v>34311</v>
      </c>
      <c r="H713" s="19">
        <v>16899661256</v>
      </c>
      <c r="I713" s="19">
        <v>89882112005</v>
      </c>
      <c r="J713" s="19" t="s">
        <v>3015</v>
      </c>
      <c r="K713" s="18" t="s">
        <v>25</v>
      </c>
      <c r="L713" s="18">
        <v>14</v>
      </c>
      <c r="M713" s="18">
        <v>12</v>
      </c>
      <c r="N713" s="21">
        <v>85</v>
      </c>
      <c r="O713" s="18"/>
      <c r="P713" s="18" t="s">
        <v>31</v>
      </c>
      <c r="Q713" s="22">
        <v>45349</v>
      </c>
      <c r="R713" s="18">
        <v>490</v>
      </c>
      <c r="S713" s="18"/>
      <c r="T713" s="18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</row>
    <row r="714" spans="1:31" ht="22.5" customHeight="1" x14ac:dyDescent="0.25">
      <c r="A714" s="16">
        <f t="shared" si="28"/>
        <v>0</v>
      </c>
      <c r="B714" s="17">
        <f t="shared" si="27"/>
        <v>149</v>
      </c>
      <c r="C714" s="18" t="s">
        <v>2987</v>
      </c>
      <c r="D714" s="18" t="s">
        <v>3016</v>
      </c>
      <c r="E714" s="19">
        <v>509006630</v>
      </c>
      <c r="F714" s="19" t="s">
        <v>3017</v>
      </c>
      <c r="G714" s="20">
        <v>34820</v>
      </c>
      <c r="H714" s="19" t="s">
        <v>3018</v>
      </c>
      <c r="I714" s="19">
        <v>89634144184</v>
      </c>
      <c r="J714" s="19" t="s">
        <v>3019</v>
      </c>
      <c r="K714" s="18" t="s">
        <v>25</v>
      </c>
      <c r="L714" s="18">
        <v>11</v>
      </c>
      <c r="M714" s="18">
        <v>9</v>
      </c>
      <c r="N714" s="21">
        <v>43</v>
      </c>
      <c r="O714" s="18"/>
      <c r="P714" s="18" t="s">
        <v>31</v>
      </c>
      <c r="Q714" s="22">
        <v>45349</v>
      </c>
      <c r="R714" s="18">
        <v>491</v>
      </c>
      <c r="S714" s="18"/>
      <c r="T714" s="18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</row>
    <row r="715" spans="1:31" ht="22.5" customHeight="1" x14ac:dyDescent="0.25">
      <c r="A715" s="16">
        <f t="shared" si="28"/>
        <v>0</v>
      </c>
      <c r="B715" s="17">
        <f t="shared" si="27"/>
        <v>150</v>
      </c>
      <c r="C715" s="18" t="s">
        <v>2987</v>
      </c>
      <c r="D715" s="18" t="s">
        <v>3020</v>
      </c>
      <c r="E715" s="19">
        <v>509006735</v>
      </c>
      <c r="F715" s="19" t="s">
        <v>3021</v>
      </c>
      <c r="G715" s="20">
        <v>33553</v>
      </c>
      <c r="H715" s="19" t="s">
        <v>3022</v>
      </c>
      <c r="I715" s="19">
        <v>89285583936</v>
      </c>
      <c r="J715" s="19" t="s">
        <v>3023</v>
      </c>
      <c r="K715" s="18" t="s">
        <v>25</v>
      </c>
      <c r="L715" s="18">
        <v>17</v>
      </c>
      <c r="M715" s="18">
        <v>15</v>
      </c>
      <c r="N715" s="21">
        <v>68</v>
      </c>
      <c r="O715" s="18"/>
      <c r="P715" s="18" t="s">
        <v>31</v>
      </c>
      <c r="Q715" s="22">
        <v>45349</v>
      </c>
      <c r="R715" s="18">
        <v>492</v>
      </c>
      <c r="S715" s="18"/>
      <c r="T715" s="18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</row>
    <row r="716" spans="1:31" ht="22.5" customHeight="1" x14ac:dyDescent="0.25">
      <c r="A716" s="16">
        <f t="shared" si="28"/>
        <v>0</v>
      </c>
      <c r="B716" s="17">
        <f t="shared" si="27"/>
        <v>151</v>
      </c>
      <c r="C716" s="18" t="s">
        <v>2987</v>
      </c>
      <c r="D716" s="18" t="s">
        <v>3024</v>
      </c>
      <c r="E716" s="19">
        <v>509006358</v>
      </c>
      <c r="F716" s="19" t="s">
        <v>3025</v>
      </c>
      <c r="G716" s="20">
        <v>29509</v>
      </c>
      <c r="H716" s="19">
        <v>10355933944</v>
      </c>
      <c r="I716" s="19">
        <v>89298680445</v>
      </c>
      <c r="J716" s="19" t="s">
        <v>3026</v>
      </c>
      <c r="K716" s="18" t="s">
        <v>25</v>
      </c>
      <c r="L716" s="18">
        <v>32</v>
      </c>
      <c r="M716" s="18">
        <v>27</v>
      </c>
      <c r="N716" s="21">
        <v>193</v>
      </c>
      <c r="O716" s="18"/>
      <c r="P716" s="18" t="s">
        <v>31</v>
      </c>
      <c r="Q716" s="22">
        <v>45349</v>
      </c>
      <c r="R716" s="18">
        <v>493</v>
      </c>
      <c r="S716" s="18"/>
      <c r="T716" s="18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</row>
    <row r="717" spans="1:31" ht="22.5" customHeight="1" x14ac:dyDescent="0.25">
      <c r="A717" s="16">
        <f t="shared" si="28"/>
        <v>0</v>
      </c>
      <c r="B717" s="17">
        <f t="shared" si="27"/>
        <v>152</v>
      </c>
      <c r="C717" s="18" t="s">
        <v>2987</v>
      </c>
      <c r="D717" s="18" t="s">
        <v>3027</v>
      </c>
      <c r="E717" s="19">
        <v>509006534</v>
      </c>
      <c r="F717" s="19" t="s">
        <v>3028</v>
      </c>
      <c r="G717" s="20">
        <v>26301</v>
      </c>
      <c r="H717" s="19" t="s">
        <v>3029</v>
      </c>
      <c r="I717" s="19">
        <v>79604213660</v>
      </c>
      <c r="J717" s="19" t="s">
        <v>3030</v>
      </c>
      <c r="K717" s="18" t="s">
        <v>25</v>
      </c>
      <c r="L717" s="18">
        <v>23</v>
      </c>
      <c r="M717" s="18">
        <v>17</v>
      </c>
      <c r="N717" s="21">
        <v>96</v>
      </c>
      <c r="O717" s="18"/>
      <c r="P717" s="18" t="s">
        <v>31</v>
      </c>
      <c r="Q717" s="22">
        <v>45349</v>
      </c>
      <c r="R717" s="18">
        <v>494</v>
      </c>
      <c r="S717" s="18"/>
      <c r="T717" s="18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</row>
    <row r="718" spans="1:31" ht="22.5" customHeight="1" x14ac:dyDescent="0.25">
      <c r="A718" s="16">
        <f t="shared" si="28"/>
        <v>0</v>
      </c>
      <c r="B718" s="17">
        <f t="shared" si="27"/>
        <v>153</v>
      </c>
      <c r="C718" s="18" t="s">
        <v>2987</v>
      </c>
      <c r="D718" s="18" t="s">
        <v>3031</v>
      </c>
      <c r="E718" s="19">
        <v>5509006527</v>
      </c>
      <c r="F718" s="19" t="s">
        <v>3032</v>
      </c>
      <c r="G718" s="20">
        <v>27253</v>
      </c>
      <c r="H718" s="19" t="s">
        <v>3033</v>
      </c>
      <c r="I718" s="19">
        <v>89640027400</v>
      </c>
      <c r="J718" s="19" t="s">
        <v>3034</v>
      </c>
      <c r="K718" s="18" t="s">
        <v>25</v>
      </c>
      <c r="L718" s="18">
        <v>22</v>
      </c>
      <c r="M718" s="18">
        <v>20</v>
      </c>
      <c r="N718" s="21">
        <v>168</v>
      </c>
      <c r="O718" s="18"/>
      <c r="P718" s="18" t="s">
        <v>31</v>
      </c>
      <c r="Q718" s="22">
        <v>45349</v>
      </c>
      <c r="R718" s="18">
        <v>495</v>
      </c>
      <c r="S718" s="18"/>
      <c r="T718" s="18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</row>
    <row r="719" spans="1:31" ht="22.5" customHeight="1" x14ac:dyDescent="0.25">
      <c r="A719" s="16">
        <f t="shared" si="28"/>
        <v>0</v>
      </c>
      <c r="B719" s="17">
        <f t="shared" si="27"/>
        <v>154</v>
      </c>
      <c r="C719" s="18" t="s">
        <v>2987</v>
      </c>
      <c r="D719" s="18" t="s">
        <v>3035</v>
      </c>
      <c r="E719" s="19">
        <v>509006647</v>
      </c>
      <c r="F719" s="19" t="s">
        <v>3036</v>
      </c>
      <c r="G719" s="20">
        <v>35595</v>
      </c>
      <c r="H719" s="19" t="s">
        <v>3037</v>
      </c>
      <c r="I719" s="19">
        <v>89094825917</v>
      </c>
      <c r="J719" s="19" t="s">
        <v>3038</v>
      </c>
      <c r="K719" s="18" t="s">
        <v>25</v>
      </c>
      <c r="L719" s="18">
        <v>5</v>
      </c>
      <c r="M719" s="18">
        <v>3</v>
      </c>
      <c r="N719" s="21">
        <v>8</v>
      </c>
      <c r="O719" s="18"/>
      <c r="P719" s="18" t="s">
        <v>31</v>
      </c>
      <c r="Q719" s="22">
        <v>45349</v>
      </c>
      <c r="R719" s="18">
        <v>496</v>
      </c>
      <c r="S719" s="18"/>
      <c r="T719" s="18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</row>
    <row r="720" spans="1:31" ht="22.5" customHeight="1" x14ac:dyDescent="0.25">
      <c r="A720" s="16">
        <f t="shared" si="28"/>
        <v>0</v>
      </c>
      <c r="B720" s="17">
        <f t="shared" si="27"/>
        <v>155</v>
      </c>
      <c r="C720" s="18" t="s">
        <v>2987</v>
      </c>
      <c r="D720" s="18" t="s">
        <v>3039</v>
      </c>
      <c r="E720" s="19">
        <v>506065549</v>
      </c>
      <c r="F720" s="19" t="s">
        <v>3040</v>
      </c>
      <c r="G720" s="20">
        <v>32692</v>
      </c>
      <c r="H720" s="19" t="s">
        <v>3041</v>
      </c>
      <c r="I720" s="19">
        <v>89064824245</v>
      </c>
      <c r="J720" s="19" t="s">
        <v>3042</v>
      </c>
      <c r="K720" s="18" t="s">
        <v>25</v>
      </c>
      <c r="L720" s="18">
        <v>15</v>
      </c>
      <c r="M720" s="18">
        <v>14</v>
      </c>
      <c r="N720" s="21">
        <v>71</v>
      </c>
      <c r="O720" s="18"/>
      <c r="P720" s="18" t="s">
        <v>31</v>
      </c>
      <c r="Q720" s="22">
        <v>45349</v>
      </c>
      <c r="R720" s="18">
        <v>497</v>
      </c>
      <c r="S720" s="18"/>
      <c r="T720" s="18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</row>
    <row r="721" spans="1:31" ht="22.5" customHeight="1" x14ac:dyDescent="0.25">
      <c r="A721" s="16">
        <f t="shared" si="28"/>
        <v>0</v>
      </c>
      <c r="B721" s="17">
        <f t="shared" si="27"/>
        <v>156</v>
      </c>
      <c r="C721" s="18" t="s">
        <v>2987</v>
      </c>
      <c r="D721" s="18" t="s">
        <v>3043</v>
      </c>
      <c r="E721" s="19">
        <v>509006453</v>
      </c>
      <c r="F721" s="19" t="s">
        <v>3044</v>
      </c>
      <c r="G721" s="20">
        <v>21132</v>
      </c>
      <c r="H721" s="19" t="s">
        <v>3045</v>
      </c>
      <c r="I721" s="19">
        <v>9094822687</v>
      </c>
      <c r="J721" s="19" t="s">
        <v>3046</v>
      </c>
      <c r="K721" s="18" t="s">
        <v>25</v>
      </c>
      <c r="L721" s="18">
        <v>8</v>
      </c>
      <c r="M721" s="18">
        <v>6</v>
      </c>
      <c r="N721" s="21">
        <v>28</v>
      </c>
      <c r="O721" s="18"/>
      <c r="P721" s="18" t="s">
        <v>31</v>
      </c>
      <c r="Q721" s="22">
        <v>45349</v>
      </c>
      <c r="R721" s="18">
        <v>498</v>
      </c>
      <c r="S721" s="18"/>
      <c r="T721" s="18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</row>
    <row r="722" spans="1:31" ht="22.5" customHeight="1" x14ac:dyDescent="0.25">
      <c r="A722" s="16">
        <f t="shared" si="28"/>
        <v>0</v>
      </c>
      <c r="B722" s="17">
        <f t="shared" si="27"/>
        <v>157</v>
      </c>
      <c r="C722" s="18" t="s">
        <v>2987</v>
      </c>
      <c r="D722" s="18" t="s">
        <v>3047</v>
      </c>
      <c r="E722" s="19">
        <v>509006372</v>
      </c>
      <c r="F722" s="19" t="s">
        <v>3048</v>
      </c>
      <c r="G722" s="20">
        <v>31157</v>
      </c>
      <c r="H722" s="19">
        <v>11359652661</v>
      </c>
      <c r="I722" s="19">
        <v>89673913025</v>
      </c>
      <c r="J722" s="19" t="s">
        <v>3049</v>
      </c>
      <c r="K722" s="18" t="s">
        <v>25</v>
      </c>
      <c r="L722" s="18">
        <v>14</v>
      </c>
      <c r="M722" s="18">
        <v>13</v>
      </c>
      <c r="N722" s="21">
        <v>46</v>
      </c>
      <c r="O722" s="18"/>
      <c r="P722" s="18" t="s">
        <v>31</v>
      </c>
      <c r="Q722" s="22">
        <v>45349</v>
      </c>
      <c r="R722" s="18">
        <v>499</v>
      </c>
      <c r="S722" s="18"/>
      <c r="T722" s="18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</row>
    <row r="723" spans="1:31" ht="22.5" customHeight="1" x14ac:dyDescent="0.25">
      <c r="A723" s="16">
        <f t="shared" si="28"/>
        <v>0</v>
      </c>
      <c r="B723" s="17">
        <f t="shared" si="27"/>
        <v>158</v>
      </c>
      <c r="C723" s="18" t="s">
        <v>2987</v>
      </c>
      <c r="D723" s="18" t="s">
        <v>3050</v>
      </c>
      <c r="E723" s="19">
        <v>509006608</v>
      </c>
      <c r="F723" s="19" t="s">
        <v>3051</v>
      </c>
      <c r="G723" s="20">
        <v>33491</v>
      </c>
      <c r="H723" s="19" t="s">
        <v>3052</v>
      </c>
      <c r="I723" s="19">
        <v>89679319007</v>
      </c>
      <c r="J723" s="19" t="s">
        <v>3053</v>
      </c>
      <c r="K723" s="18" t="s">
        <v>25</v>
      </c>
      <c r="L723" s="18">
        <v>36</v>
      </c>
      <c r="M723" s="18">
        <v>29</v>
      </c>
      <c r="N723" s="21">
        <v>270</v>
      </c>
      <c r="O723" s="18"/>
      <c r="P723" s="18" t="s">
        <v>31</v>
      </c>
      <c r="Q723" s="22">
        <v>45349</v>
      </c>
      <c r="R723" s="18">
        <v>500</v>
      </c>
      <c r="S723" s="18"/>
      <c r="T723" s="18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</row>
    <row r="724" spans="1:31" ht="22.5" customHeight="1" x14ac:dyDescent="0.25">
      <c r="A724" s="16">
        <f t="shared" si="28"/>
        <v>0</v>
      </c>
      <c r="B724" s="17">
        <f t="shared" si="27"/>
        <v>159</v>
      </c>
      <c r="C724" s="18" t="s">
        <v>2987</v>
      </c>
      <c r="D724" s="18" t="s">
        <v>3054</v>
      </c>
      <c r="E724" s="19">
        <v>509006661</v>
      </c>
      <c r="F724" s="19" t="s">
        <v>3055</v>
      </c>
      <c r="G724" s="20">
        <v>34805</v>
      </c>
      <c r="H724" s="19">
        <v>16985607938</v>
      </c>
      <c r="I724" s="19">
        <v>89637931599</v>
      </c>
      <c r="J724" s="19" t="s">
        <v>3056</v>
      </c>
      <c r="K724" s="18" t="s">
        <v>25</v>
      </c>
      <c r="L724" s="18">
        <v>11</v>
      </c>
      <c r="M724" s="18">
        <v>9</v>
      </c>
      <c r="N724" s="21">
        <v>25</v>
      </c>
      <c r="O724" s="18"/>
      <c r="P724" s="18" t="s">
        <v>31</v>
      </c>
      <c r="Q724" s="22">
        <v>45349</v>
      </c>
      <c r="R724" s="18">
        <v>501</v>
      </c>
      <c r="S724" s="18"/>
      <c r="T724" s="18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</row>
    <row r="725" spans="1:31" ht="22.5" customHeight="1" x14ac:dyDescent="0.25">
      <c r="A725" s="16">
        <f t="shared" si="28"/>
        <v>0</v>
      </c>
      <c r="B725" s="17">
        <f t="shared" si="27"/>
        <v>160</v>
      </c>
      <c r="C725" s="18" t="s">
        <v>2987</v>
      </c>
      <c r="D725" s="18" t="s">
        <v>6199</v>
      </c>
      <c r="E725" s="19"/>
      <c r="F725" s="19" t="s">
        <v>6220</v>
      </c>
      <c r="G725" s="20"/>
      <c r="H725" s="19"/>
      <c r="I725" s="19" t="s">
        <v>6221</v>
      </c>
      <c r="J725" s="19" t="s">
        <v>6222</v>
      </c>
      <c r="K725" s="18"/>
      <c r="L725" s="18"/>
      <c r="M725" s="18"/>
      <c r="N725" s="21"/>
      <c r="O725" s="18"/>
      <c r="P725" s="18" t="s">
        <v>31</v>
      </c>
      <c r="Q725" s="22">
        <v>45349</v>
      </c>
      <c r="R725" s="18">
        <v>502</v>
      </c>
      <c r="S725" s="18"/>
      <c r="T725" s="18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</row>
    <row r="726" spans="1:31" ht="22.5" customHeight="1" x14ac:dyDescent="0.25">
      <c r="A726" s="16">
        <f t="shared" si="28"/>
        <v>1</v>
      </c>
      <c r="B726" s="17">
        <f t="shared" si="27"/>
        <v>161</v>
      </c>
      <c r="C726" s="18" t="s">
        <v>3057</v>
      </c>
      <c r="D726" s="18" t="s">
        <v>3058</v>
      </c>
      <c r="E726" s="19">
        <v>510008335</v>
      </c>
      <c r="F726" s="19" t="s">
        <v>3059</v>
      </c>
      <c r="G726" s="24" t="s">
        <v>3060</v>
      </c>
      <c r="H726" s="24" t="s">
        <v>3061</v>
      </c>
      <c r="I726" s="24" t="s">
        <v>3062</v>
      </c>
      <c r="J726" s="19" t="s">
        <v>3063</v>
      </c>
      <c r="K726" s="18" t="s">
        <v>25</v>
      </c>
      <c r="L726" s="18">
        <v>17</v>
      </c>
      <c r="M726" s="18">
        <v>16</v>
      </c>
      <c r="N726" s="21">
        <v>143</v>
      </c>
      <c r="O726" s="18"/>
      <c r="P726" s="18" t="s">
        <v>31</v>
      </c>
      <c r="Q726" s="22">
        <v>45349</v>
      </c>
      <c r="R726" s="18">
        <v>503</v>
      </c>
      <c r="S726" s="18"/>
      <c r="T726" s="18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</row>
    <row r="727" spans="1:31" ht="22.5" customHeight="1" x14ac:dyDescent="0.25">
      <c r="A727" s="16">
        <f t="shared" si="28"/>
        <v>1</v>
      </c>
      <c r="B727" s="17">
        <f t="shared" si="27"/>
        <v>162</v>
      </c>
      <c r="C727" s="18" t="s">
        <v>3057</v>
      </c>
      <c r="D727" s="18" t="s">
        <v>3064</v>
      </c>
      <c r="E727" s="19">
        <v>510008423</v>
      </c>
      <c r="F727" s="19" t="s">
        <v>3065</v>
      </c>
      <c r="G727" s="24" t="s">
        <v>3066</v>
      </c>
      <c r="H727" s="24" t="s">
        <v>3067</v>
      </c>
      <c r="I727" s="24" t="s">
        <v>3068</v>
      </c>
      <c r="J727" s="19" t="s">
        <v>3069</v>
      </c>
      <c r="K727" s="18" t="s">
        <v>25</v>
      </c>
      <c r="L727" s="18">
        <v>23</v>
      </c>
      <c r="M727" s="18">
        <v>17</v>
      </c>
      <c r="N727" s="21">
        <v>102</v>
      </c>
      <c r="O727" s="18"/>
      <c r="P727" s="18" t="s">
        <v>31</v>
      </c>
      <c r="Q727" s="22">
        <v>45349</v>
      </c>
      <c r="R727" s="18">
        <v>504</v>
      </c>
      <c r="S727" s="18"/>
      <c r="T727" s="18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</row>
    <row r="728" spans="1:31" ht="22.5" customHeight="1" x14ac:dyDescent="0.25">
      <c r="A728" s="16">
        <f t="shared" si="28"/>
        <v>1</v>
      </c>
      <c r="B728" s="17">
        <f t="shared" si="27"/>
        <v>163</v>
      </c>
      <c r="C728" s="18" t="s">
        <v>3057</v>
      </c>
      <c r="D728" s="18" t="s">
        <v>3070</v>
      </c>
      <c r="E728" s="19">
        <v>510008286</v>
      </c>
      <c r="F728" s="19" t="s">
        <v>3071</v>
      </c>
      <c r="G728" s="24" t="s">
        <v>3072</v>
      </c>
      <c r="H728" s="24" t="s">
        <v>3073</v>
      </c>
      <c r="I728" s="24" t="s">
        <v>3074</v>
      </c>
      <c r="J728" s="19" t="s">
        <v>3075</v>
      </c>
      <c r="K728" s="18" t="s">
        <v>25</v>
      </c>
      <c r="L728" s="18">
        <v>19</v>
      </c>
      <c r="M728" s="18">
        <v>17</v>
      </c>
      <c r="N728" s="21">
        <v>96</v>
      </c>
      <c r="O728" s="18"/>
      <c r="P728" s="18" t="s">
        <v>31</v>
      </c>
      <c r="Q728" s="22">
        <v>45349</v>
      </c>
      <c r="R728" s="18">
        <v>505</v>
      </c>
      <c r="S728" s="18"/>
      <c r="T728" s="18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</row>
    <row r="729" spans="1:31" ht="22.5" customHeight="1" x14ac:dyDescent="0.25">
      <c r="A729" s="16">
        <f t="shared" si="28"/>
        <v>1</v>
      </c>
      <c r="B729" s="17">
        <f t="shared" si="27"/>
        <v>164</v>
      </c>
      <c r="C729" s="18" t="s">
        <v>3057</v>
      </c>
      <c r="D729" s="18" t="s">
        <v>3076</v>
      </c>
      <c r="E729" s="19">
        <v>510008649</v>
      </c>
      <c r="F729" s="19" t="s">
        <v>3077</v>
      </c>
      <c r="G729" s="24" t="s">
        <v>3078</v>
      </c>
      <c r="H729" s="24" t="s">
        <v>3079</v>
      </c>
      <c r="I729" s="24" t="s">
        <v>3080</v>
      </c>
      <c r="J729" s="19" t="s">
        <v>3081</v>
      </c>
      <c r="K729" s="18" t="s">
        <v>25</v>
      </c>
      <c r="L729" s="18">
        <v>16</v>
      </c>
      <c r="M729" s="18">
        <v>16</v>
      </c>
      <c r="N729" s="21">
        <v>60</v>
      </c>
      <c r="O729" s="18"/>
      <c r="P729" s="18" t="s">
        <v>31</v>
      </c>
      <c r="Q729" s="22">
        <v>45349</v>
      </c>
      <c r="R729" s="18">
        <v>506</v>
      </c>
      <c r="S729" s="18"/>
      <c r="T729" s="18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</row>
    <row r="730" spans="1:31" ht="22.5" customHeight="1" x14ac:dyDescent="0.25">
      <c r="A730" s="16">
        <f t="shared" si="28"/>
        <v>1</v>
      </c>
      <c r="B730" s="17">
        <f t="shared" si="27"/>
        <v>1</v>
      </c>
      <c r="C730" s="18" t="s">
        <v>3057</v>
      </c>
      <c r="D730" s="18" t="s">
        <v>3082</v>
      </c>
      <c r="E730" s="19">
        <v>510008293</v>
      </c>
      <c r="F730" s="19" t="s">
        <v>3083</v>
      </c>
      <c r="G730" s="24" t="s">
        <v>3084</v>
      </c>
      <c r="H730" s="24" t="s">
        <v>3085</v>
      </c>
      <c r="I730" s="24" t="s">
        <v>3086</v>
      </c>
      <c r="J730" s="19" t="s">
        <v>3087</v>
      </c>
      <c r="K730" s="18" t="s">
        <v>25</v>
      </c>
      <c r="L730" s="18">
        <v>12</v>
      </c>
      <c r="M730" s="18">
        <v>12</v>
      </c>
      <c r="N730" s="21">
        <v>53</v>
      </c>
      <c r="O730" s="18"/>
      <c r="P730" s="18" t="s">
        <v>31</v>
      </c>
      <c r="Q730" s="22">
        <v>45350</v>
      </c>
      <c r="R730" s="18">
        <v>507</v>
      </c>
      <c r="S730" s="18"/>
      <c r="T730" s="18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</row>
    <row r="731" spans="1:31" ht="22.5" customHeight="1" x14ac:dyDescent="0.25">
      <c r="A731" s="16">
        <f t="shared" si="28"/>
        <v>1</v>
      </c>
      <c r="B731" s="17">
        <f t="shared" si="27"/>
        <v>2</v>
      </c>
      <c r="C731" s="18" t="s">
        <v>3057</v>
      </c>
      <c r="D731" s="18" t="s">
        <v>3088</v>
      </c>
      <c r="E731" s="19">
        <v>510008688</v>
      </c>
      <c r="F731" s="19" t="s">
        <v>3089</v>
      </c>
      <c r="G731" s="24" t="s">
        <v>3090</v>
      </c>
      <c r="H731" s="24" t="s">
        <v>3091</v>
      </c>
      <c r="I731" s="24" t="s">
        <v>3092</v>
      </c>
      <c r="J731" s="19" t="s">
        <v>3093</v>
      </c>
      <c r="K731" s="18" t="s">
        <v>25</v>
      </c>
      <c r="L731" s="18">
        <v>23</v>
      </c>
      <c r="M731" s="18">
        <v>22</v>
      </c>
      <c r="N731" s="21">
        <v>105</v>
      </c>
      <c r="O731" s="18"/>
      <c r="P731" s="18" t="s">
        <v>31</v>
      </c>
      <c r="Q731" s="22">
        <v>45350</v>
      </c>
      <c r="R731" s="18">
        <v>508</v>
      </c>
      <c r="S731" s="18"/>
      <c r="T731" s="18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</row>
    <row r="732" spans="1:31" ht="22.5" customHeight="1" x14ac:dyDescent="0.25">
      <c r="A732" s="16">
        <f t="shared" si="28"/>
        <v>1</v>
      </c>
      <c r="B732" s="17">
        <f t="shared" si="27"/>
        <v>3</v>
      </c>
      <c r="C732" s="18" t="s">
        <v>3057</v>
      </c>
      <c r="D732" s="18" t="s">
        <v>3094</v>
      </c>
      <c r="E732" s="19">
        <v>510008462</v>
      </c>
      <c r="F732" s="19" t="s">
        <v>3095</v>
      </c>
      <c r="G732" s="24" t="s">
        <v>3096</v>
      </c>
      <c r="H732" s="24" t="s">
        <v>3097</v>
      </c>
      <c r="I732" s="24" t="s">
        <v>3098</v>
      </c>
      <c r="J732" s="19" t="s">
        <v>3099</v>
      </c>
      <c r="K732" s="18" t="s">
        <v>25</v>
      </c>
      <c r="L732" s="18">
        <v>19</v>
      </c>
      <c r="M732" s="18">
        <v>14</v>
      </c>
      <c r="N732" s="21">
        <v>58</v>
      </c>
      <c r="O732" s="18"/>
      <c r="P732" s="18" t="s">
        <v>31</v>
      </c>
      <c r="Q732" s="22">
        <v>45350</v>
      </c>
      <c r="R732" s="18">
        <v>509</v>
      </c>
      <c r="S732" s="18"/>
      <c r="T732" s="18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</row>
    <row r="733" spans="1:31" ht="22.5" customHeight="1" x14ac:dyDescent="0.25">
      <c r="A733" s="16">
        <f t="shared" si="28"/>
        <v>1</v>
      </c>
      <c r="B733" s="17">
        <f t="shared" si="27"/>
        <v>4</v>
      </c>
      <c r="C733" s="18" t="s">
        <v>3057</v>
      </c>
      <c r="D733" s="18" t="s">
        <v>3100</v>
      </c>
      <c r="E733" s="19">
        <v>510008367</v>
      </c>
      <c r="F733" s="19" t="s">
        <v>3101</v>
      </c>
      <c r="G733" s="24" t="s">
        <v>3102</v>
      </c>
      <c r="H733" s="24" t="s">
        <v>3103</v>
      </c>
      <c r="I733" s="24" t="s">
        <v>3104</v>
      </c>
      <c r="J733" s="19" t="s">
        <v>3105</v>
      </c>
      <c r="K733" s="18" t="s">
        <v>25</v>
      </c>
      <c r="L733" s="18">
        <v>28</v>
      </c>
      <c r="M733" s="18">
        <v>26</v>
      </c>
      <c r="N733" s="21">
        <v>150</v>
      </c>
      <c r="O733" s="18"/>
      <c r="P733" s="18" t="s">
        <v>31</v>
      </c>
      <c r="Q733" s="22">
        <v>45350</v>
      </c>
      <c r="R733" s="18">
        <v>510</v>
      </c>
      <c r="S733" s="18"/>
      <c r="T733" s="18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</row>
    <row r="734" spans="1:31" ht="22.5" customHeight="1" x14ac:dyDescent="0.25">
      <c r="A734" s="16">
        <f t="shared" si="28"/>
        <v>1</v>
      </c>
      <c r="B734" s="17">
        <f t="shared" si="27"/>
        <v>5</v>
      </c>
      <c r="C734" s="18" t="s">
        <v>3057</v>
      </c>
      <c r="D734" s="18" t="s">
        <v>3106</v>
      </c>
      <c r="E734" s="19">
        <v>510008663</v>
      </c>
      <c r="F734" s="19" t="s">
        <v>3107</v>
      </c>
      <c r="G734" s="24" t="s">
        <v>3108</v>
      </c>
      <c r="H734" s="24" t="s">
        <v>3109</v>
      </c>
      <c r="I734" s="24" t="s">
        <v>3110</v>
      </c>
      <c r="J734" s="19" t="s">
        <v>3111</v>
      </c>
      <c r="K734" s="18" t="s">
        <v>25</v>
      </c>
      <c r="L734" s="18">
        <v>45</v>
      </c>
      <c r="M734" s="18">
        <v>39</v>
      </c>
      <c r="N734" s="21">
        <v>292</v>
      </c>
      <c r="O734" s="18"/>
      <c r="P734" s="18" t="s">
        <v>31</v>
      </c>
      <c r="Q734" s="22">
        <v>45350</v>
      </c>
      <c r="R734" s="18">
        <v>511</v>
      </c>
      <c r="S734" s="18"/>
      <c r="T734" s="18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</row>
    <row r="735" spans="1:31" ht="22.5" customHeight="1" x14ac:dyDescent="0.25">
      <c r="A735" s="16">
        <f t="shared" si="28"/>
        <v>1</v>
      </c>
      <c r="B735" s="17">
        <f t="shared" si="27"/>
        <v>6</v>
      </c>
      <c r="C735" s="18" t="s">
        <v>3057</v>
      </c>
      <c r="D735" s="18" t="s">
        <v>3112</v>
      </c>
      <c r="E735" s="19">
        <v>510008656</v>
      </c>
      <c r="F735" s="19" t="s">
        <v>3113</v>
      </c>
      <c r="G735" s="24" t="s">
        <v>3114</v>
      </c>
      <c r="H735" s="24" t="s">
        <v>3115</v>
      </c>
      <c r="I735" s="24" t="s">
        <v>3116</v>
      </c>
      <c r="J735" s="19" t="s">
        <v>3117</v>
      </c>
      <c r="K735" s="18" t="s">
        <v>25</v>
      </c>
      <c r="L735" s="18">
        <v>16</v>
      </c>
      <c r="M735" s="18">
        <v>15</v>
      </c>
      <c r="N735" s="21">
        <v>41</v>
      </c>
      <c r="O735" s="18"/>
      <c r="P735" s="18" t="s">
        <v>31</v>
      </c>
      <c r="Q735" s="22">
        <v>45350</v>
      </c>
      <c r="R735" s="18">
        <v>512</v>
      </c>
      <c r="S735" s="18"/>
      <c r="T735" s="18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</row>
    <row r="736" spans="1:31" ht="22.5" customHeight="1" x14ac:dyDescent="0.25">
      <c r="A736" s="16">
        <f t="shared" si="28"/>
        <v>1</v>
      </c>
      <c r="B736" s="17">
        <f t="shared" si="27"/>
        <v>7</v>
      </c>
      <c r="C736" s="18" t="s">
        <v>3057</v>
      </c>
      <c r="D736" s="18" t="s">
        <v>3118</v>
      </c>
      <c r="E736" s="19">
        <v>510008215</v>
      </c>
      <c r="F736" s="19" t="s">
        <v>3119</v>
      </c>
      <c r="G736" s="24" t="s">
        <v>3120</v>
      </c>
      <c r="H736" s="24" t="s">
        <v>3121</v>
      </c>
      <c r="I736" s="24" t="s">
        <v>3122</v>
      </c>
      <c r="J736" s="19" t="s">
        <v>3123</v>
      </c>
      <c r="K736" s="18" t="s">
        <v>25</v>
      </c>
      <c r="L736" s="18">
        <v>16</v>
      </c>
      <c r="M736" s="18">
        <v>16</v>
      </c>
      <c r="N736" s="21">
        <v>61</v>
      </c>
      <c r="O736" s="18"/>
      <c r="P736" s="18" t="s">
        <v>31</v>
      </c>
      <c r="Q736" s="22">
        <v>45350</v>
      </c>
      <c r="R736" s="18">
        <v>513</v>
      </c>
      <c r="S736" s="18"/>
      <c r="T736" s="18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</row>
    <row r="737" spans="1:31" ht="22.5" customHeight="1" x14ac:dyDescent="0.25">
      <c r="A737" s="16">
        <f t="shared" si="28"/>
        <v>1</v>
      </c>
      <c r="B737" s="17">
        <f t="shared" si="27"/>
        <v>8</v>
      </c>
      <c r="C737" s="18" t="s">
        <v>3057</v>
      </c>
      <c r="D737" s="18" t="s">
        <v>3124</v>
      </c>
      <c r="E737" s="19">
        <v>510008247</v>
      </c>
      <c r="F737" s="19" t="s">
        <v>3125</v>
      </c>
      <c r="G737" s="24" t="s">
        <v>3126</v>
      </c>
      <c r="H737" s="24" t="s">
        <v>3127</v>
      </c>
      <c r="I737" s="24" t="s">
        <v>3128</v>
      </c>
      <c r="J737" s="19" t="s">
        <v>3129</v>
      </c>
      <c r="K737" s="18" t="s">
        <v>25</v>
      </c>
      <c r="L737" s="18">
        <v>22</v>
      </c>
      <c r="M737" s="18">
        <v>17</v>
      </c>
      <c r="N737" s="21">
        <v>66</v>
      </c>
      <c r="O737" s="18"/>
      <c r="P737" s="18" t="s">
        <v>31</v>
      </c>
      <c r="Q737" s="22">
        <v>45350</v>
      </c>
      <c r="R737" s="18">
        <v>514</v>
      </c>
      <c r="S737" s="18"/>
      <c r="T737" s="18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</row>
    <row r="738" spans="1:31" ht="22.5" customHeight="1" x14ac:dyDescent="0.25">
      <c r="A738" s="16">
        <f t="shared" si="28"/>
        <v>1</v>
      </c>
      <c r="B738" s="17">
        <f t="shared" si="27"/>
        <v>9</v>
      </c>
      <c r="C738" s="18" t="s">
        <v>3057</v>
      </c>
      <c r="D738" s="18" t="s">
        <v>3130</v>
      </c>
      <c r="E738" s="19">
        <v>510008720</v>
      </c>
      <c r="F738" s="19" t="s">
        <v>3131</v>
      </c>
      <c r="G738" s="24" t="s">
        <v>3132</v>
      </c>
      <c r="H738" s="24" t="s">
        <v>3133</v>
      </c>
      <c r="I738" s="24" t="s">
        <v>3134</v>
      </c>
      <c r="J738" s="19" t="s">
        <v>3135</v>
      </c>
      <c r="K738" s="18" t="s">
        <v>25</v>
      </c>
      <c r="L738" s="18">
        <v>13</v>
      </c>
      <c r="M738" s="18">
        <v>13</v>
      </c>
      <c r="N738" s="21">
        <v>30</v>
      </c>
      <c r="O738" s="18"/>
      <c r="P738" s="18" t="s">
        <v>31</v>
      </c>
      <c r="Q738" s="22">
        <v>45350</v>
      </c>
      <c r="R738" s="18">
        <v>515</v>
      </c>
      <c r="S738" s="18"/>
      <c r="T738" s="18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</row>
    <row r="739" spans="1:31" ht="22.5" customHeight="1" x14ac:dyDescent="0.25">
      <c r="A739" s="16">
        <f t="shared" si="28"/>
        <v>1</v>
      </c>
      <c r="B739" s="17">
        <f t="shared" si="27"/>
        <v>10</v>
      </c>
      <c r="C739" s="18" t="s">
        <v>3057</v>
      </c>
      <c r="D739" s="18" t="s">
        <v>3136</v>
      </c>
      <c r="E739" s="19">
        <v>510008536</v>
      </c>
      <c r="F739" s="19" t="s">
        <v>3137</v>
      </c>
      <c r="G739" s="24" t="s">
        <v>3138</v>
      </c>
      <c r="H739" s="24"/>
      <c r="I739" s="24" t="s">
        <v>3139</v>
      </c>
      <c r="J739" s="19" t="s">
        <v>3140</v>
      </c>
      <c r="K739" s="18" t="s">
        <v>25</v>
      </c>
      <c r="L739" s="18">
        <v>12</v>
      </c>
      <c r="M739" s="18">
        <v>11</v>
      </c>
      <c r="N739" s="21">
        <v>69</v>
      </c>
      <c r="O739" s="18"/>
      <c r="P739" s="18" t="s">
        <v>31</v>
      </c>
      <c r="Q739" s="22">
        <v>45350</v>
      </c>
      <c r="R739" s="18">
        <v>516</v>
      </c>
      <c r="S739" s="18"/>
      <c r="T739" s="18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</row>
    <row r="740" spans="1:31" ht="22.5" customHeight="1" x14ac:dyDescent="0.25">
      <c r="A740" s="16">
        <f t="shared" si="28"/>
        <v>1</v>
      </c>
      <c r="B740" s="17">
        <f t="shared" si="27"/>
        <v>11</v>
      </c>
      <c r="C740" s="18" t="s">
        <v>3057</v>
      </c>
      <c r="D740" s="18" t="s">
        <v>3141</v>
      </c>
      <c r="E740" s="19">
        <v>510008342</v>
      </c>
      <c r="F740" s="19" t="s">
        <v>3142</v>
      </c>
      <c r="G740" s="24" t="s">
        <v>3143</v>
      </c>
      <c r="H740" s="24" t="s">
        <v>3144</v>
      </c>
      <c r="I740" s="24" t="s">
        <v>3145</v>
      </c>
      <c r="J740" s="19" t="s">
        <v>3146</v>
      </c>
      <c r="K740" s="18" t="s">
        <v>25</v>
      </c>
      <c r="L740" s="18">
        <v>15</v>
      </c>
      <c r="M740" s="18">
        <v>15</v>
      </c>
      <c r="N740" s="21">
        <v>67</v>
      </c>
      <c r="O740" s="18"/>
      <c r="P740" s="18" t="s">
        <v>31</v>
      </c>
      <c r="Q740" s="22">
        <v>45350</v>
      </c>
      <c r="R740" s="18">
        <v>517</v>
      </c>
      <c r="S740" s="18"/>
      <c r="T740" s="18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</row>
    <row r="741" spans="1:31" ht="22.5" customHeight="1" x14ac:dyDescent="0.25">
      <c r="A741" s="16">
        <f t="shared" si="28"/>
        <v>1</v>
      </c>
      <c r="B741" s="17">
        <f t="shared" si="27"/>
        <v>12</v>
      </c>
      <c r="C741" s="18" t="s">
        <v>3057</v>
      </c>
      <c r="D741" s="18" t="s">
        <v>3147</v>
      </c>
      <c r="E741" s="19">
        <v>510008381</v>
      </c>
      <c r="F741" s="19" t="s">
        <v>3148</v>
      </c>
      <c r="G741" s="24" t="s">
        <v>3149</v>
      </c>
      <c r="H741" s="24" t="s">
        <v>3150</v>
      </c>
      <c r="I741" s="24" t="s">
        <v>3151</v>
      </c>
      <c r="J741" s="19" t="s">
        <v>3152</v>
      </c>
      <c r="K741" s="18" t="s">
        <v>25</v>
      </c>
      <c r="L741" s="18">
        <v>2</v>
      </c>
      <c r="M741" s="18">
        <v>2</v>
      </c>
      <c r="N741" s="21">
        <v>8</v>
      </c>
      <c r="O741" s="18"/>
      <c r="P741" s="18" t="s">
        <v>31</v>
      </c>
      <c r="Q741" s="22">
        <v>45350</v>
      </c>
      <c r="R741" s="18">
        <v>518</v>
      </c>
      <c r="S741" s="18"/>
      <c r="T741" s="18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</row>
    <row r="742" spans="1:31" ht="22.5" customHeight="1" x14ac:dyDescent="0.25">
      <c r="A742" s="16">
        <f t="shared" si="28"/>
        <v>1</v>
      </c>
      <c r="B742" s="17">
        <f t="shared" si="27"/>
        <v>13</v>
      </c>
      <c r="C742" s="18" t="s">
        <v>3057</v>
      </c>
      <c r="D742" s="18" t="s">
        <v>3153</v>
      </c>
      <c r="E742" s="19">
        <v>510008279</v>
      </c>
      <c r="F742" s="19" t="s">
        <v>3154</v>
      </c>
      <c r="G742" s="20">
        <v>31152</v>
      </c>
      <c r="H742" s="24" t="s">
        <v>3155</v>
      </c>
      <c r="I742" s="24" t="s">
        <v>3156</v>
      </c>
      <c r="J742" s="19" t="s">
        <v>3157</v>
      </c>
      <c r="K742" s="18" t="s">
        <v>25</v>
      </c>
      <c r="L742" s="18">
        <v>23</v>
      </c>
      <c r="M742" s="18">
        <v>20</v>
      </c>
      <c r="N742" s="21">
        <v>74</v>
      </c>
      <c r="O742" s="18"/>
      <c r="P742" s="18" t="s">
        <v>31</v>
      </c>
      <c r="Q742" s="22">
        <v>45350</v>
      </c>
      <c r="R742" s="18">
        <v>519</v>
      </c>
      <c r="S742" s="18"/>
      <c r="T742" s="18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</row>
    <row r="743" spans="1:31" ht="22.5" customHeight="1" x14ac:dyDescent="0.25">
      <c r="A743" s="16">
        <f t="shared" si="28"/>
        <v>1</v>
      </c>
      <c r="B743" s="17">
        <f t="shared" si="27"/>
        <v>14</v>
      </c>
      <c r="C743" s="18" t="s">
        <v>3057</v>
      </c>
      <c r="D743" s="18" t="s">
        <v>3158</v>
      </c>
      <c r="E743" s="19">
        <v>510008543</v>
      </c>
      <c r="F743" s="19" t="s">
        <v>3159</v>
      </c>
      <c r="G743" s="24" t="s">
        <v>3160</v>
      </c>
      <c r="H743" s="24" t="s">
        <v>3161</v>
      </c>
      <c r="I743" s="24" t="s">
        <v>3162</v>
      </c>
      <c r="J743" s="19" t="s">
        <v>3163</v>
      </c>
      <c r="K743" s="18" t="s">
        <v>25</v>
      </c>
      <c r="L743" s="18">
        <v>10</v>
      </c>
      <c r="M743" s="18">
        <v>10</v>
      </c>
      <c r="N743" s="21">
        <v>24</v>
      </c>
      <c r="O743" s="18"/>
      <c r="P743" s="18" t="s">
        <v>31</v>
      </c>
      <c r="Q743" s="22">
        <v>45350</v>
      </c>
      <c r="R743" s="18">
        <v>520</v>
      </c>
      <c r="S743" s="18"/>
      <c r="T743" s="18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</row>
    <row r="744" spans="1:31" ht="22.5" customHeight="1" x14ac:dyDescent="0.25">
      <c r="A744" s="16">
        <f t="shared" si="28"/>
        <v>1</v>
      </c>
      <c r="B744" s="17">
        <f t="shared" si="27"/>
        <v>15</v>
      </c>
      <c r="C744" s="18" t="s">
        <v>3057</v>
      </c>
      <c r="D744" s="18" t="s">
        <v>3164</v>
      </c>
      <c r="E744" s="19">
        <v>510008303</v>
      </c>
      <c r="F744" s="19" t="s">
        <v>3165</v>
      </c>
      <c r="G744" s="24" t="s">
        <v>3166</v>
      </c>
      <c r="H744" s="24" t="s">
        <v>3167</v>
      </c>
      <c r="I744" s="24" t="s">
        <v>3168</v>
      </c>
      <c r="J744" s="19" t="s">
        <v>3169</v>
      </c>
      <c r="K744" s="18" t="s">
        <v>25</v>
      </c>
      <c r="L744" s="18">
        <v>15</v>
      </c>
      <c r="M744" s="18">
        <v>13</v>
      </c>
      <c r="N744" s="21">
        <v>71</v>
      </c>
      <c r="O744" s="18"/>
      <c r="P744" s="18" t="s">
        <v>31</v>
      </c>
      <c r="Q744" s="22">
        <v>45350</v>
      </c>
      <c r="R744" s="18">
        <v>521</v>
      </c>
      <c r="S744" s="18"/>
      <c r="T744" s="18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</row>
    <row r="745" spans="1:31" ht="22.5" customHeight="1" x14ac:dyDescent="0.25">
      <c r="A745" s="16">
        <f t="shared" si="28"/>
        <v>1</v>
      </c>
      <c r="B745" s="17">
        <f t="shared" si="27"/>
        <v>16</v>
      </c>
      <c r="C745" s="18" t="s">
        <v>3057</v>
      </c>
      <c r="D745" s="18" t="s">
        <v>3170</v>
      </c>
      <c r="E745" s="19">
        <v>510008409</v>
      </c>
      <c r="F745" s="19" t="s">
        <v>3171</v>
      </c>
      <c r="G745" s="24" t="s">
        <v>3172</v>
      </c>
      <c r="H745" s="24" t="s">
        <v>3173</v>
      </c>
      <c r="I745" s="24" t="s">
        <v>3174</v>
      </c>
      <c r="J745" s="19" t="s">
        <v>3175</v>
      </c>
      <c r="K745" s="18" t="s">
        <v>25</v>
      </c>
      <c r="L745" s="18">
        <v>23</v>
      </c>
      <c r="M745" s="18">
        <v>23</v>
      </c>
      <c r="N745" s="21">
        <v>101</v>
      </c>
      <c r="O745" s="18"/>
      <c r="P745" s="18" t="s">
        <v>31</v>
      </c>
      <c r="Q745" s="22">
        <v>45350</v>
      </c>
      <c r="R745" s="18">
        <v>522</v>
      </c>
      <c r="S745" s="18"/>
      <c r="T745" s="18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</row>
    <row r="746" spans="1:31" ht="22.5" customHeight="1" x14ac:dyDescent="0.25">
      <c r="A746" s="16">
        <f t="shared" si="28"/>
        <v>1</v>
      </c>
      <c r="B746" s="17">
        <f t="shared" si="27"/>
        <v>17</v>
      </c>
      <c r="C746" s="18" t="s">
        <v>3057</v>
      </c>
      <c r="D746" s="18" t="s">
        <v>3176</v>
      </c>
      <c r="E746" s="19">
        <v>510008416</v>
      </c>
      <c r="F746" s="19" t="s">
        <v>3177</v>
      </c>
      <c r="G746" s="24" t="s">
        <v>3178</v>
      </c>
      <c r="H746" s="24" t="s">
        <v>3179</v>
      </c>
      <c r="I746" s="24" t="s">
        <v>3180</v>
      </c>
      <c r="J746" s="19" t="s">
        <v>3181</v>
      </c>
      <c r="K746" s="18" t="s">
        <v>25</v>
      </c>
      <c r="L746" s="18">
        <v>22</v>
      </c>
      <c r="M746" s="18">
        <v>20</v>
      </c>
      <c r="N746" s="21">
        <v>116</v>
      </c>
      <c r="O746" s="18"/>
      <c r="P746" s="18" t="s">
        <v>31</v>
      </c>
      <c r="Q746" s="22">
        <v>45350</v>
      </c>
      <c r="R746" s="18">
        <v>523</v>
      </c>
      <c r="S746" s="18"/>
      <c r="T746" s="18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</row>
    <row r="747" spans="1:31" ht="22.5" customHeight="1" x14ac:dyDescent="0.25">
      <c r="A747" s="16">
        <f t="shared" si="28"/>
        <v>1</v>
      </c>
      <c r="B747" s="17">
        <f t="shared" si="27"/>
        <v>18</v>
      </c>
      <c r="C747" s="18" t="s">
        <v>3057</v>
      </c>
      <c r="D747" s="18" t="s">
        <v>3182</v>
      </c>
      <c r="E747" s="19">
        <v>510008590</v>
      </c>
      <c r="F747" s="19" t="s">
        <v>2844</v>
      </c>
      <c r="G747" s="24" t="s">
        <v>3183</v>
      </c>
      <c r="H747" s="24" t="s">
        <v>3184</v>
      </c>
      <c r="I747" s="24" t="s">
        <v>3185</v>
      </c>
      <c r="J747" s="19" t="s">
        <v>3186</v>
      </c>
      <c r="K747" s="18" t="s">
        <v>25</v>
      </c>
      <c r="L747" s="18">
        <v>19</v>
      </c>
      <c r="M747" s="18">
        <v>19</v>
      </c>
      <c r="N747" s="21">
        <v>81</v>
      </c>
      <c r="O747" s="18"/>
      <c r="P747" s="18" t="s">
        <v>31</v>
      </c>
      <c r="Q747" s="22">
        <v>45350</v>
      </c>
      <c r="R747" s="18">
        <v>524</v>
      </c>
      <c r="S747" s="18"/>
      <c r="T747" s="18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</row>
    <row r="748" spans="1:31" ht="22.5" customHeight="1" x14ac:dyDescent="0.25">
      <c r="A748" s="16">
        <f t="shared" si="28"/>
        <v>1</v>
      </c>
      <c r="B748" s="17">
        <f t="shared" si="27"/>
        <v>19</v>
      </c>
      <c r="C748" s="18" t="s">
        <v>3057</v>
      </c>
      <c r="D748" s="18" t="s">
        <v>3187</v>
      </c>
      <c r="E748" s="19">
        <v>510008222</v>
      </c>
      <c r="F748" s="19" t="s">
        <v>3188</v>
      </c>
      <c r="G748" s="24" t="s">
        <v>3189</v>
      </c>
      <c r="H748" s="24" t="s">
        <v>3190</v>
      </c>
      <c r="I748" s="24" t="s">
        <v>3191</v>
      </c>
      <c r="J748" s="19" t="s">
        <v>3192</v>
      </c>
      <c r="K748" s="18" t="s">
        <v>25</v>
      </c>
      <c r="L748" s="18">
        <v>18</v>
      </c>
      <c r="M748" s="18">
        <v>16</v>
      </c>
      <c r="N748" s="21">
        <v>88</v>
      </c>
      <c r="O748" s="18"/>
      <c r="P748" s="18" t="s">
        <v>31</v>
      </c>
      <c r="Q748" s="22">
        <v>45350</v>
      </c>
      <c r="R748" s="18">
        <v>525</v>
      </c>
      <c r="S748" s="18"/>
      <c r="T748" s="18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</row>
    <row r="749" spans="1:31" ht="22.5" customHeight="1" x14ac:dyDescent="0.25">
      <c r="A749" s="16">
        <f t="shared" si="28"/>
        <v>1</v>
      </c>
      <c r="B749" s="17">
        <f t="shared" si="27"/>
        <v>20</v>
      </c>
      <c r="C749" s="18" t="s">
        <v>3057</v>
      </c>
      <c r="D749" s="18" t="s">
        <v>3193</v>
      </c>
      <c r="E749" s="19">
        <v>510008511</v>
      </c>
      <c r="F749" s="19" t="s">
        <v>3194</v>
      </c>
      <c r="G749" s="24" t="s">
        <v>3195</v>
      </c>
      <c r="H749" s="24" t="s">
        <v>3196</v>
      </c>
      <c r="I749" s="24" t="s">
        <v>3197</v>
      </c>
      <c r="J749" s="19" t="s">
        <v>3198</v>
      </c>
      <c r="K749" s="18" t="s">
        <v>25</v>
      </c>
      <c r="L749" s="18">
        <v>14</v>
      </c>
      <c r="M749" s="18">
        <v>14</v>
      </c>
      <c r="N749" s="21">
        <v>67</v>
      </c>
      <c r="O749" s="18"/>
      <c r="P749" s="18" t="s">
        <v>31</v>
      </c>
      <c r="Q749" s="22">
        <v>45350</v>
      </c>
      <c r="R749" s="18">
        <v>526</v>
      </c>
      <c r="S749" s="18"/>
      <c r="T749" s="18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</row>
    <row r="750" spans="1:31" ht="22.5" customHeight="1" x14ac:dyDescent="0.25">
      <c r="A750" s="16">
        <f t="shared" si="28"/>
        <v>1</v>
      </c>
      <c r="B750" s="17">
        <f t="shared" si="27"/>
        <v>21</v>
      </c>
      <c r="C750" s="18" t="s">
        <v>3057</v>
      </c>
      <c r="D750" s="18" t="s">
        <v>3199</v>
      </c>
      <c r="E750" s="19">
        <v>510008624</v>
      </c>
      <c r="F750" s="19" t="s">
        <v>3200</v>
      </c>
      <c r="G750" s="24" t="s">
        <v>3201</v>
      </c>
      <c r="H750" s="24" t="s">
        <v>3202</v>
      </c>
      <c r="I750" s="24" t="s">
        <v>3203</v>
      </c>
      <c r="J750" s="19" t="s">
        <v>3204</v>
      </c>
      <c r="K750" s="18" t="s">
        <v>25</v>
      </c>
      <c r="L750" s="18">
        <v>11</v>
      </c>
      <c r="M750" s="18">
        <v>11</v>
      </c>
      <c r="N750" s="21">
        <v>33</v>
      </c>
      <c r="O750" s="18"/>
      <c r="P750" s="18" t="s">
        <v>31</v>
      </c>
      <c r="Q750" s="22">
        <v>45350</v>
      </c>
      <c r="R750" s="18">
        <v>527</v>
      </c>
      <c r="S750" s="18"/>
      <c r="T750" s="18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</row>
    <row r="751" spans="1:31" ht="22.5" customHeight="1" x14ac:dyDescent="0.25">
      <c r="A751" s="16">
        <f t="shared" si="28"/>
        <v>1</v>
      </c>
      <c r="B751" s="17">
        <f t="shared" si="27"/>
        <v>22</v>
      </c>
      <c r="C751" s="18" t="s">
        <v>3057</v>
      </c>
      <c r="D751" s="18" t="s">
        <v>3205</v>
      </c>
      <c r="E751" s="19">
        <v>510008494</v>
      </c>
      <c r="F751" s="19" t="s">
        <v>3206</v>
      </c>
      <c r="G751" s="24" t="s">
        <v>3207</v>
      </c>
      <c r="H751" s="24" t="s">
        <v>3208</v>
      </c>
      <c r="I751" s="24" t="s">
        <v>3209</v>
      </c>
      <c r="J751" s="19" t="s">
        <v>3210</v>
      </c>
      <c r="K751" s="18" t="s">
        <v>25</v>
      </c>
      <c r="L751" s="18">
        <v>18</v>
      </c>
      <c r="M751" s="18">
        <v>18</v>
      </c>
      <c r="N751" s="21">
        <v>84</v>
      </c>
      <c r="O751" s="18"/>
      <c r="P751" s="18" t="s">
        <v>31</v>
      </c>
      <c r="Q751" s="22">
        <v>45350</v>
      </c>
      <c r="R751" s="18">
        <v>528</v>
      </c>
      <c r="S751" s="18"/>
      <c r="T751" s="18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</row>
    <row r="752" spans="1:31" ht="22.5" customHeight="1" x14ac:dyDescent="0.25">
      <c r="A752" s="16">
        <f t="shared" si="28"/>
        <v>1</v>
      </c>
      <c r="B752" s="17">
        <f t="shared" si="27"/>
        <v>23</v>
      </c>
      <c r="C752" s="18" t="s">
        <v>3057</v>
      </c>
      <c r="D752" s="18" t="s">
        <v>6199</v>
      </c>
      <c r="E752" s="19"/>
      <c r="F752" s="19" t="s">
        <v>6223</v>
      </c>
      <c r="G752" s="24"/>
      <c r="H752" s="24"/>
      <c r="I752" s="24" t="s">
        <v>6224</v>
      </c>
      <c r="J752" s="19" t="s">
        <v>6225</v>
      </c>
      <c r="K752" s="18"/>
      <c r="L752" s="18"/>
      <c r="M752" s="18"/>
      <c r="N752" s="21"/>
      <c r="O752" s="18"/>
      <c r="P752" s="18" t="s">
        <v>31</v>
      </c>
      <c r="Q752" s="22">
        <v>45350</v>
      </c>
      <c r="R752" s="18">
        <v>529</v>
      </c>
      <c r="S752" s="18"/>
      <c r="T752" s="18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</row>
    <row r="753" spans="1:31" ht="22.5" customHeight="1" x14ac:dyDescent="0.25">
      <c r="A753" s="16">
        <f t="shared" si="28"/>
        <v>0</v>
      </c>
      <c r="B753" s="17">
        <f t="shared" si="27"/>
        <v>24</v>
      </c>
      <c r="C753" s="18" t="s">
        <v>3211</v>
      </c>
      <c r="D753" s="18" t="s">
        <v>3212</v>
      </c>
      <c r="E753" s="19">
        <v>512027277</v>
      </c>
      <c r="F753" s="19" t="s">
        <v>3213</v>
      </c>
      <c r="G753" s="20">
        <v>27933</v>
      </c>
      <c r="H753" s="19" t="s">
        <v>3214</v>
      </c>
      <c r="I753" s="19">
        <v>89280505576</v>
      </c>
      <c r="J753" s="19" t="s">
        <v>3215</v>
      </c>
      <c r="K753" s="18" t="s">
        <v>25</v>
      </c>
      <c r="L753" s="18">
        <v>58</v>
      </c>
      <c r="M753" s="18">
        <v>56</v>
      </c>
      <c r="N753" s="21">
        <v>558</v>
      </c>
      <c r="O753" s="18"/>
      <c r="P753" s="18" t="s">
        <v>31</v>
      </c>
      <c r="Q753" s="22">
        <v>45350</v>
      </c>
      <c r="R753" s="18">
        <v>578</v>
      </c>
      <c r="S753" s="18"/>
      <c r="T753" s="18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</row>
    <row r="754" spans="1:31" ht="22.5" customHeight="1" x14ac:dyDescent="0.25">
      <c r="A754" s="16">
        <f t="shared" si="28"/>
        <v>0</v>
      </c>
      <c r="B754" s="17">
        <f t="shared" si="27"/>
        <v>25</v>
      </c>
      <c r="C754" s="18" t="s">
        <v>3211</v>
      </c>
      <c r="D754" s="18" t="s">
        <v>3212</v>
      </c>
      <c r="E754" s="19">
        <v>512027277</v>
      </c>
      <c r="F754" s="19" t="s">
        <v>3216</v>
      </c>
      <c r="G754" s="20">
        <v>30058</v>
      </c>
      <c r="H754" s="19" t="s">
        <v>3217</v>
      </c>
      <c r="I754" s="19">
        <v>89094805775</v>
      </c>
      <c r="J754" s="19" t="s">
        <v>3218</v>
      </c>
      <c r="K754" s="18"/>
      <c r="L754" s="18"/>
      <c r="M754" s="18"/>
      <c r="N754" s="21"/>
      <c r="O754" s="18"/>
      <c r="P754" s="18" t="s">
        <v>31</v>
      </c>
      <c r="Q754" s="22">
        <v>45350</v>
      </c>
      <c r="R754" s="18">
        <v>579</v>
      </c>
      <c r="S754" s="18"/>
      <c r="T754" s="18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</row>
    <row r="755" spans="1:31" ht="22.5" customHeight="1" x14ac:dyDescent="0.25">
      <c r="A755" s="16">
        <f t="shared" si="28"/>
        <v>0</v>
      </c>
      <c r="B755" s="17">
        <f t="shared" si="27"/>
        <v>26</v>
      </c>
      <c r="C755" s="18" t="s">
        <v>3211</v>
      </c>
      <c r="D755" s="18" t="s">
        <v>3219</v>
      </c>
      <c r="E755" s="19">
        <v>512011622</v>
      </c>
      <c r="F755" s="19" t="s">
        <v>3220</v>
      </c>
      <c r="G755" s="20">
        <v>19507</v>
      </c>
      <c r="H755" s="19" t="s">
        <v>3221</v>
      </c>
      <c r="I755" s="19">
        <v>89285609640</v>
      </c>
      <c r="J755" s="19" t="s">
        <v>3222</v>
      </c>
      <c r="K755" s="18" t="s">
        <v>25</v>
      </c>
      <c r="L755" s="18">
        <v>16</v>
      </c>
      <c r="M755" s="18">
        <v>15</v>
      </c>
      <c r="N755" s="21">
        <v>88</v>
      </c>
      <c r="O755" s="18"/>
      <c r="P755" s="18" t="s">
        <v>31</v>
      </c>
      <c r="Q755" s="22">
        <v>45350</v>
      </c>
      <c r="R755" s="18">
        <v>580</v>
      </c>
      <c r="S755" s="18"/>
      <c r="T755" s="18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</row>
    <row r="756" spans="1:31" ht="22.5" customHeight="1" x14ac:dyDescent="0.25">
      <c r="A756" s="16">
        <f t="shared" si="28"/>
        <v>0</v>
      </c>
      <c r="B756" s="17">
        <f t="shared" si="27"/>
        <v>27</v>
      </c>
      <c r="C756" s="18" t="s">
        <v>3211</v>
      </c>
      <c r="D756" s="18" t="s">
        <v>3219</v>
      </c>
      <c r="E756" s="19">
        <v>512011622</v>
      </c>
      <c r="F756" s="19" t="s">
        <v>3223</v>
      </c>
      <c r="G756" s="20">
        <v>32895</v>
      </c>
      <c r="H756" s="19" t="s">
        <v>3224</v>
      </c>
      <c r="I756" s="19">
        <v>89285201508</v>
      </c>
      <c r="J756" s="19" t="s">
        <v>3225</v>
      </c>
      <c r="K756" s="18"/>
      <c r="L756" s="18"/>
      <c r="M756" s="18"/>
      <c r="N756" s="21"/>
      <c r="O756" s="18"/>
      <c r="P756" s="18" t="s">
        <v>31</v>
      </c>
      <c r="Q756" s="22">
        <v>45350</v>
      </c>
      <c r="R756" s="18">
        <v>581</v>
      </c>
      <c r="S756" s="18"/>
      <c r="T756" s="18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</row>
    <row r="757" spans="1:31" ht="22.5" customHeight="1" x14ac:dyDescent="0.25">
      <c r="A757" s="16">
        <f t="shared" si="28"/>
        <v>0</v>
      </c>
      <c r="B757" s="17">
        <f t="shared" si="27"/>
        <v>28</v>
      </c>
      <c r="C757" s="18" t="s">
        <v>3211</v>
      </c>
      <c r="D757" s="18" t="s">
        <v>3226</v>
      </c>
      <c r="E757" s="19">
        <v>512027291</v>
      </c>
      <c r="F757" s="19" t="s">
        <v>3227</v>
      </c>
      <c r="G757" s="20">
        <v>31149</v>
      </c>
      <c r="H757" s="19" t="s">
        <v>3228</v>
      </c>
      <c r="I757" s="19">
        <v>89064491677</v>
      </c>
      <c r="J757" s="19" t="s">
        <v>3229</v>
      </c>
      <c r="K757" s="18"/>
      <c r="L757" s="18"/>
      <c r="M757" s="18"/>
      <c r="N757" s="21"/>
      <c r="O757" s="18"/>
      <c r="P757" s="18" t="s">
        <v>31</v>
      </c>
      <c r="Q757" s="22">
        <v>45350</v>
      </c>
      <c r="R757" s="18">
        <v>582</v>
      </c>
      <c r="S757" s="18"/>
      <c r="T757" s="18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</row>
    <row r="758" spans="1:31" ht="22.5" customHeight="1" x14ac:dyDescent="0.25">
      <c r="A758" s="16">
        <f t="shared" si="28"/>
        <v>0</v>
      </c>
      <c r="B758" s="17">
        <f t="shared" si="27"/>
        <v>29</v>
      </c>
      <c r="C758" s="18" t="s">
        <v>3211</v>
      </c>
      <c r="D758" s="18" t="s">
        <v>3226</v>
      </c>
      <c r="E758" s="19">
        <v>512027291</v>
      </c>
      <c r="F758" s="19" t="s">
        <v>3230</v>
      </c>
      <c r="G758" s="20">
        <v>29761</v>
      </c>
      <c r="H758" s="19" t="s">
        <v>3231</v>
      </c>
      <c r="I758" s="19">
        <v>89280474556</v>
      </c>
      <c r="J758" s="19" t="s">
        <v>3232</v>
      </c>
      <c r="K758" s="18" t="s">
        <v>25</v>
      </c>
      <c r="L758" s="18">
        <v>42</v>
      </c>
      <c r="M758" s="18">
        <v>40</v>
      </c>
      <c r="N758" s="21">
        <v>290</v>
      </c>
      <c r="O758" s="18"/>
      <c r="P758" s="18" t="s">
        <v>31</v>
      </c>
      <c r="Q758" s="22">
        <v>45350</v>
      </c>
      <c r="R758" s="18">
        <v>583</v>
      </c>
      <c r="S758" s="18"/>
      <c r="T758" s="18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</row>
    <row r="759" spans="1:31" ht="22.5" customHeight="1" x14ac:dyDescent="0.25">
      <c r="A759" s="16">
        <f t="shared" si="28"/>
        <v>0</v>
      </c>
      <c r="B759" s="17">
        <f t="shared" si="27"/>
        <v>30</v>
      </c>
      <c r="C759" s="18" t="s">
        <v>3211</v>
      </c>
      <c r="D759" s="18" t="s">
        <v>3233</v>
      </c>
      <c r="E759" s="19">
        <v>512011728</v>
      </c>
      <c r="F759" s="19" t="s">
        <v>3234</v>
      </c>
      <c r="G759" s="20">
        <v>31167</v>
      </c>
      <c r="H759" s="19" t="s">
        <v>3235</v>
      </c>
      <c r="I759" s="19">
        <v>89896546334</v>
      </c>
      <c r="J759" s="19" t="s">
        <v>3236</v>
      </c>
      <c r="K759" s="18" t="s">
        <v>25</v>
      </c>
      <c r="L759" s="18">
        <v>39</v>
      </c>
      <c r="M759" s="18">
        <v>36</v>
      </c>
      <c r="N759" s="18">
        <v>431</v>
      </c>
      <c r="O759" s="18"/>
      <c r="P759" s="18" t="s">
        <v>31</v>
      </c>
      <c r="Q759" s="22">
        <v>45350</v>
      </c>
      <c r="R759" s="18">
        <v>584</v>
      </c>
      <c r="S759" s="18"/>
      <c r="T759" s="18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</row>
    <row r="760" spans="1:31" ht="22.5" customHeight="1" x14ac:dyDescent="0.25">
      <c r="A760" s="16">
        <f t="shared" si="28"/>
        <v>0</v>
      </c>
      <c r="B760" s="17">
        <f t="shared" si="27"/>
        <v>31</v>
      </c>
      <c r="C760" s="18" t="s">
        <v>3211</v>
      </c>
      <c r="D760" s="18" t="s">
        <v>3233</v>
      </c>
      <c r="E760" s="19">
        <v>512011728</v>
      </c>
      <c r="F760" s="19" t="s">
        <v>3237</v>
      </c>
      <c r="G760" s="20">
        <v>33161</v>
      </c>
      <c r="H760" s="19" t="s">
        <v>3238</v>
      </c>
      <c r="I760" s="19">
        <v>89288318263</v>
      </c>
      <c r="J760" s="19" t="s">
        <v>3239</v>
      </c>
      <c r="K760" s="18"/>
      <c r="L760" s="18"/>
      <c r="M760" s="18"/>
      <c r="N760" s="18"/>
      <c r="O760" s="18"/>
      <c r="P760" s="18" t="s">
        <v>31</v>
      </c>
      <c r="Q760" s="22">
        <v>45350</v>
      </c>
      <c r="R760" s="18">
        <v>585</v>
      </c>
      <c r="S760" s="18"/>
      <c r="T760" s="18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</row>
    <row r="761" spans="1:31" ht="22.5" customHeight="1" x14ac:dyDescent="0.25">
      <c r="A761" s="16">
        <f t="shared" si="28"/>
        <v>0</v>
      </c>
      <c r="B761" s="17">
        <f t="shared" si="27"/>
        <v>32</v>
      </c>
      <c r="C761" s="18" t="s">
        <v>3211</v>
      </c>
      <c r="D761" s="18" t="s">
        <v>3240</v>
      </c>
      <c r="E761" s="19">
        <v>512027245</v>
      </c>
      <c r="F761" s="19" t="s">
        <v>3241</v>
      </c>
      <c r="G761" s="20">
        <v>38258</v>
      </c>
      <c r="H761" s="19" t="s">
        <v>3242</v>
      </c>
      <c r="I761" s="19">
        <v>89884213586</v>
      </c>
      <c r="J761" s="19" t="s">
        <v>3243</v>
      </c>
      <c r="K761" s="18" t="s">
        <v>25</v>
      </c>
      <c r="L761" s="18">
        <v>49</v>
      </c>
      <c r="M761" s="18">
        <v>45</v>
      </c>
      <c r="N761" s="21">
        <v>390</v>
      </c>
      <c r="O761" s="18"/>
      <c r="P761" s="18" t="s">
        <v>31</v>
      </c>
      <c r="Q761" s="22">
        <v>45350</v>
      </c>
      <c r="R761" s="18">
        <v>586</v>
      </c>
      <c r="S761" s="18"/>
      <c r="T761" s="18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</row>
    <row r="762" spans="1:31" ht="22.5" customHeight="1" x14ac:dyDescent="0.25">
      <c r="A762" s="16">
        <f t="shared" si="28"/>
        <v>0</v>
      </c>
      <c r="B762" s="17">
        <f t="shared" si="27"/>
        <v>33</v>
      </c>
      <c r="C762" s="18" t="s">
        <v>3211</v>
      </c>
      <c r="D762" s="18" t="s">
        <v>3244</v>
      </c>
      <c r="E762" s="19">
        <v>512011598</v>
      </c>
      <c r="F762" s="19" t="s">
        <v>3245</v>
      </c>
      <c r="G762" s="20">
        <v>31773</v>
      </c>
      <c r="H762" s="19" t="s">
        <v>3246</v>
      </c>
      <c r="I762" s="19">
        <v>89618376222</v>
      </c>
      <c r="J762" s="19" t="s">
        <v>3247</v>
      </c>
      <c r="K762" s="18"/>
      <c r="L762" s="18"/>
      <c r="M762" s="18"/>
      <c r="N762" s="21"/>
      <c r="O762" s="18"/>
      <c r="P762" s="18" t="s">
        <v>31</v>
      </c>
      <c r="Q762" s="22">
        <v>45350</v>
      </c>
      <c r="R762" s="18">
        <v>587</v>
      </c>
      <c r="S762" s="18"/>
      <c r="T762" s="18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</row>
    <row r="763" spans="1:31" ht="22.5" customHeight="1" x14ac:dyDescent="0.25">
      <c r="A763" s="16">
        <f t="shared" si="28"/>
        <v>0</v>
      </c>
      <c r="B763" s="17">
        <f t="shared" si="27"/>
        <v>34</v>
      </c>
      <c r="C763" s="18" t="s">
        <v>3211</v>
      </c>
      <c r="D763" s="18" t="s">
        <v>3244</v>
      </c>
      <c r="E763" s="19">
        <v>512011598</v>
      </c>
      <c r="F763" s="19" t="s">
        <v>3248</v>
      </c>
      <c r="G763" s="20">
        <v>29346</v>
      </c>
      <c r="H763" s="19" t="s">
        <v>3249</v>
      </c>
      <c r="I763" s="19">
        <v>89285574495</v>
      </c>
      <c r="J763" s="19" t="s">
        <v>3250</v>
      </c>
      <c r="K763" s="18" t="s">
        <v>25</v>
      </c>
      <c r="L763" s="18">
        <v>10</v>
      </c>
      <c r="M763" s="18">
        <v>10</v>
      </c>
      <c r="N763" s="21">
        <v>43</v>
      </c>
      <c r="O763" s="18"/>
      <c r="P763" s="18" t="s">
        <v>31</v>
      </c>
      <c r="Q763" s="22">
        <v>45350</v>
      </c>
      <c r="R763" s="18">
        <v>588</v>
      </c>
      <c r="S763" s="18"/>
      <c r="T763" s="18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</row>
    <row r="764" spans="1:31" ht="22.5" customHeight="1" x14ac:dyDescent="0.25">
      <c r="A764" s="16">
        <f t="shared" si="28"/>
        <v>0</v>
      </c>
      <c r="B764" s="17">
        <f t="shared" si="27"/>
        <v>35</v>
      </c>
      <c r="C764" s="18" t="s">
        <v>3211</v>
      </c>
      <c r="D764" s="18" t="s">
        <v>3251</v>
      </c>
      <c r="E764" s="19">
        <v>512011693</v>
      </c>
      <c r="F764" s="19" t="s">
        <v>3252</v>
      </c>
      <c r="G764" s="20">
        <v>32126</v>
      </c>
      <c r="H764" s="19" t="s">
        <v>3253</v>
      </c>
      <c r="I764" s="19">
        <v>89679325255</v>
      </c>
      <c r="J764" s="19" t="s">
        <v>3254</v>
      </c>
      <c r="K764" s="18" t="s">
        <v>25</v>
      </c>
      <c r="L764" s="18">
        <v>47</v>
      </c>
      <c r="M764" s="18">
        <v>42</v>
      </c>
      <c r="N764" s="21">
        <v>513</v>
      </c>
      <c r="O764" s="18"/>
      <c r="P764" s="18" t="s">
        <v>31</v>
      </c>
      <c r="Q764" s="22">
        <v>45350</v>
      </c>
      <c r="R764" s="18">
        <v>589</v>
      </c>
      <c r="S764" s="18"/>
      <c r="T764" s="18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</row>
    <row r="765" spans="1:31" ht="22.5" customHeight="1" x14ac:dyDescent="0.25">
      <c r="A765" s="16">
        <f t="shared" si="28"/>
        <v>0</v>
      </c>
      <c r="B765" s="17">
        <f t="shared" si="27"/>
        <v>36</v>
      </c>
      <c r="C765" s="18" t="s">
        <v>3211</v>
      </c>
      <c r="D765" s="18" t="s">
        <v>3255</v>
      </c>
      <c r="E765" s="19">
        <v>512011830</v>
      </c>
      <c r="F765" s="19" t="s">
        <v>3256</v>
      </c>
      <c r="G765" s="20">
        <v>30737</v>
      </c>
      <c r="H765" s="19" t="s">
        <v>3257</v>
      </c>
      <c r="I765" s="19">
        <v>89640521152</v>
      </c>
      <c r="J765" s="19" t="s">
        <v>3258</v>
      </c>
      <c r="K765" s="18" t="s">
        <v>25</v>
      </c>
      <c r="L765" s="18">
        <v>104</v>
      </c>
      <c r="M765" s="18">
        <v>94</v>
      </c>
      <c r="N765" s="21">
        <v>819</v>
      </c>
      <c r="O765" s="18"/>
      <c r="P765" s="18" t="s">
        <v>31</v>
      </c>
      <c r="Q765" s="22">
        <v>45350</v>
      </c>
      <c r="R765" s="18">
        <v>590</v>
      </c>
      <c r="S765" s="18"/>
      <c r="T765" s="18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</row>
    <row r="766" spans="1:31" ht="22.5" customHeight="1" x14ac:dyDescent="0.25">
      <c r="A766" s="16">
        <f t="shared" si="28"/>
        <v>0</v>
      </c>
      <c r="B766" s="17">
        <f t="shared" si="27"/>
        <v>37</v>
      </c>
      <c r="C766" s="18" t="s">
        <v>3211</v>
      </c>
      <c r="D766" s="18" t="s">
        <v>3259</v>
      </c>
      <c r="E766" s="19">
        <v>512027125</v>
      </c>
      <c r="F766" s="19" t="s">
        <v>3260</v>
      </c>
      <c r="G766" s="20">
        <v>28328</v>
      </c>
      <c r="H766" s="19" t="s">
        <v>3261</v>
      </c>
      <c r="I766" s="19">
        <v>89654854231</v>
      </c>
      <c r="J766" s="19" t="s">
        <v>3262</v>
      </c>
      <c r="K766" s="18" t="s">
        <v>25</v>
      </c>
      <c r="L766" s="18">
        <v>14</v>
      </c>
      <c r="M766" s="18">
        <v>12</v>
      </c>
      <c r="N766" s="21">
        <v>74</v>
      </c>
      <c r="O766" s="18"/>
      <c r="P766" s="18" t="s">
        <v>31</v>
      </c>
      <c r="Q766" s="22">
        <v>45350</v>
      </c>
      <c r="R766" s="18">
        <v>591</v>
      </c>
      <c r="S766" s="18"/>
      <c r="T766" s="18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</row>
    <row r="767" spans="1:31" ht="22.5" customHeight="1" x14ac:dyDescent="0.25">
      <c r="A767" s="16">
        <f t="shared" si="28"/>
        <v>0</v>
      </c>
      <c r="B767" s="17">
        <f t="shared" si="27"/>
        <v>38</v>
      </c>
      <c r="C767" s="18" t="s">
        <v>3211</v>
      </c>
      <c r="D767" s="18" t="s">
        <v>3259</v>
      </c>
      <c r="E767" s="19">
        <v>512027125</v>
      </c>
      <c r="F767" s="19" t="s">
        <v>3263</v>
      </c>
      <c r="G767" s="20">
        <v>23493</v>
      </c>
      <c r="H767" s="19" t="s">
        <v>3264</v>
      </c>
      <c r="I767" s="19">
        <v>89637924096</v>
      </c>
      <c r="J767" s="19" t="s">
        <v>3262</v>
      </c>
      <c r="K767" s="18"/>
      <c r="L767" s="18"/>
      <c r="M767" s="18"/>
      <c r="N767" s="21"/>
      <c r="O767" s="18"/>
      <c r="P767" s="18" t="s">
        <v>31</v>
      </c>
      <c r="Q767" s="22">
        <v>45350</v>
      </c>
      <c r="R767" s="18">
        <v>592</v>
      </c>
      <c r="S767" s="18"/>
      <c r="T767" s="18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</row>
    <row r="768" spans="1:31" ht="22.5" customHeight="1" x14ac:dyDescent="0.25">
      <c r="A768" s="16">
        <f t="shared" si="28"/>
        <v>0</v>
      </c>
      <c r="B768" s="17">
        <f t="shared" si="27"/>
        <v>39</v>
      </c>
      <c r="C768" s="18" t="s">
        <v>3211</v>
      </c>
      <c r="D768" s="18" t="s">
        <v>3265</v>
      </c>
      <c r="E768" s="19">
        <v>512086339</v>
      </c>
      <c r="F768" s="19" t="s">
        <v>3266</v>
      </c>
      <c r="G768" s="20">
        <v>29653</v>
      </c>
      <c r="H768" s="19" t="s">
        <v>3267</v>
      </c>
      <c r="I768" s="19">
        <v>89679325784</v>
      </c>
      <c r="J768" s="19" t="s">
        <v>3268</v>
      </c>
      <c r="K768" s="18" t="s">
        <v>25</v>
      </c>
      <c r="L768" s="18">
        <v>31</v>
      </c>
      <c r="M768" s="18">
        <v>26</v>
      </c>
      <c r="N768" s="21">
        <v>185</v>
      </c>
      <c r="O768" s="18"/>
      <c r="P768" s="18" t="s">
        <v>31</v>
      </c>
      <c r="Q768" s="22">
        <v>45350</v>
      </c>
      <c r="R768" s="18">
        <v>593</v>
      </c>
      <c r="S768" s="18"/>
      <c r="T768" s="18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</row>
    <row r="769" spans="1:31" ht="22.5" customHeight="1" x14ac:dyDescent="0.25">
      <c r="A769" s="16">
        <f t="shared" si="28"/>
        <v>0</v>
      </c>
      <c r="B769" s="17">
        <f t="shared" si="27"/>
        <v>40</v>
      </c>
      <c r="C769" s="18" t="s">
        <v>3211</v>
      </c>
      <c r="D769" s="18" t="s">
        <v>3265</v>
      </c>
      <c r="E769" s="19">
        <v>512086339</v>
      </c>
      <c r="F769" s="19" t="s">
        <v>3269</v>
      </c>
      <c r="G769" s="20">
        <v>34484</v>
      </c>
      <c r="H769" s="19" t="s">
        <v>3270</v>
      </c>
      <c r="I769" s="19">
        <v>89285081774</v>
      </c>
      <c r="J769" s="19" t="s">
        <v>3271</v>
      </c>
      <c r="K769" s="18"/>
      <c r="L769" s="18"/>
      <c r="M769" s="18"/>
      <c r="N769" s="21"/>
      <c r="O769" s="18"/>
      <c r="P769" s="18" t="s">
        <v>31</v>
      </c>
      <c r="Q769" s="22">
        <v>45350</v>
      </c>
      <c r="R769" s="18">
        <v>594</v>
      </c>
      <c r="S769" s="18"/>
      <c r="T769" s="18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</row>
    <row r="770" spans="1:31" ht="22.5" customHeight="1" x14ac:dyDescent="0.25">
      <c r="A770" s="16">
        <f t="shared" si="28"/>
        <v>0</v>
      </c>
      <c r="B770" s="17">
        <f t="shared" ref="B770:B833" si="29">IF(Q770=Q769, B769+1, 1)</f>
        <v>41</v>
      </c>
      <c r="C770" s="18" t="s">
        <v>3211</v>
      </c>
      <c r="D770" s="18" t="s">
        <v>3272</v>
      </c>
      <c r="E770" s="19">
        <v>512927252</v>
      </c>
      <c r="F770" s="19" t="s">
        <v>3273</v>
      </c>
      <c r="G770" s="20">
        <v>28577</v>
      </c>
      <c r="H770" s="19" t="s">
        <v>3274</v>
      </c>
      <c r="I770" s="19">
        <v>89882627207</v>
      </c>
      <c r="J770" s="19" t="s">
        <v>3275</v>
      </c>
      <c r="K770" s="18" t="s">
        <v>25</v>
      </c>
      <c r="L770" s="18">
        <v>20</v>
      </c>
      <c r="M770" s="18">
        <v>16</v>
      </c>
      <c r="N770" s="21">
        <v>126</v>
      </c>
      <c r="O770" s="18"/>
      <c r="P770" s="18" t="s">
        <v>31</v>
      </c>
      <c r="Q770" s="22">
        <v>45350</v>
      </c>
      <c r="R770" s="18">
        <v>595</v>
      </c>
      <c r="S770" s="18"/>
      <c r="T770" s="18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</row>
    <row r="771" spans="1:31" ht="22.5" customHeight="1" x14ac:dyDescent="0.25">
      <c r="A771" s="16">
        <f t="shared" ref="A771:A834" si="30">IF(C771=C770, A770, 1 - A770)</f>
        <v>0</v>
      </c>
      <c r="B771" s="17">
        <f t="shared" si="29"/>
        <v>42</v>
      </c>
      <c r="C771" s="18" t="s">
        <v>3211</v>
      </c>
      <c r="D771" s="18" t="s">
        <v>3272</v>
      </c>
      <c r="E771" s="19">
        <v>512027252</v>
      </c>
      <c r="F771" s="19" t="s">
        <v>3276</v>
      </c>
      <c r="G771" s="20">
        <v>26865</v>
      </c>
      <c r="H771" s="19" t="s">
        <v>3277</v>
      </c>
      <c r="I771" s="19">
        <v>89886922070</v>
      </c>
      <c r="J771" s="19" t="s">
        <v>3278</v>
      </c>
      <c r="K771" s="18"/>
      <c r="L771" s="18"/>
      <c r="M771" s="18"/>
      <c r="N771" s="21"/>
      <c r="O771" s="18"/>
      <c r="P771" s="18" t="s">
        <v>31</v>
      </c>
      <c r="Q771" s="22">
        <v>45350</v>
      </c>
      <c r="R771" s="18">
        <v>596</v>
      </c>
      <c r="S771" s="18"/>
      <c r="T771" s="18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</row>
    <row r="772" spans="1:31" ht="22.5" customHeight="1" x14ac:dyDescent="0.25">
      <c r="A772" s="16">
        <f t="shared" si="30"/>
        <v>0</v>
      </c>
      <c r="B772" s="17">
        <f t="shared" si="29"/>
        <v>43</v>
      </c>
      <c r="C772" s="18" t="s">
        <v>3211</v>
      </c>
      <c r="D772" s="18" t="s">
        <v>3279</v>
      </c>
      <c r="E772" s="19">
        <v>512011534</v>
      </c>
      <c r="F772" s="19" t="s">
        <v>3280</v>
      </c>
      <c r="G772" s="20">
        <v>20595</v>
      </c>
      <c r="H772" s="19" t="s">
        <v>3281</v>
      </c>
      <c r="I772" s="19">
        <v>89064509056</v>
      </c>
      <c r="J772" s="19" t="s">
        <v>3282</v>
      </c>
      <c r="K772" s="18"/>
      <c r="L772" s="18"/>
      <c r="M772" s="18"/>
      <c r="N772" s="21"/>
      <c r="O772" s="18"/>
      <c r="P772" s="18" t="s">
        <v>31</v>
      </c>
      <c r="Q772" s="22">
        <v>45350</v>
      </c>
      <c r="R772" s="18">
        <v>597</v>
      </c>
      <c r="S772" s="18"/>
      <c r="T772" s="18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</row>
    <row r="773" spans="1:31" ht="22.5" customHeight="1" x14ac:dyDescent="0.25">
      <c r="A773" s="16">
        <f t="shared" si="30"/>
        <v>0</v>
      </c>
      <c r="B773" s="17">
        <f t="shared" si="29"/>
        <v>44</v>
      </c>
      <c r="C773" s="18" t="s">
        <v>3211</v>
      </c>
      <c r="D773" s="18" t="s">
        <v>3279</v>
      </c>
      <c r="E773" s="19">
        <v>512011534</v>
      </c>
      <c r="F773" s="19" t="s">
        <v>3283</v>
      </c>
      <c r="G773" s="20">
        <v>32483</v>
      </c>
      <c r="H773" s="19" t="s">
        <v>3284</v>
      </c>
      <c r="I773" s="19">
        <v>89654872201</v>
      </c>
      <c r="J773" s="19" t="s">
        <v>3285</v>
      </c>
      <c r="K773" s="18" t="s">
        <v>25</v>
      </c>
      <c r="L773" s="18">
        <v>27</v>
      </c>
      <c r="M773" s="18">
        <v>22</v>
      </c>
      <c r="N773" s="21">
        <v>296</v>
      </c>
      <c r="O773" s="18"/>
      <c r="P773" s="18" t="s">
        <v>31</v>
      </c>
      <c r="Q773" s="22">
        <v>45350</v>
      </c>
      <c r="R773" s="18">
        <v>598</v>
      </c>
      <c r="S773" s="18"/>
      <c r="T773" s="18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</row>
    <row r="774" spans="1:31" ht="22.5" customHeight="1" x14ac:dyDescent="0.25">
      <c r="A774" s="16">
        <f t="shared" si="30"/>
        <v>0</v>
      </c>
      <c r="B774" s="17">
        <f t="shared" si="29"/>
        <v>45</v>
      </c>
      <c r="C774" s="18" t="s">
        <v>3211</v>
      </c>
      <c r="D774" s="18" t="s">
        <v>3286</v>
      </c>
      <c r="E774" s="19">
        <v>512011510</v>
      </c>
      <c r="F774" s="19" t="s">
        <v>3287</v>
      </c>
      <c r="G774" s="20">
        <v>31506</v>
      </c>
      <c r="H774" s="19" t="s">
        <v>3288</v>
      </c>
      <c r="I774" s="19">
        <v>89285252827</v>
      </c>
      <c r="J774" s="19" t="s">
        <v>3289</v>
      </c>
      <c r="K774" s="18" t="s">
        <v>25</v>
      </c>
      <c r="L774" s="18">
        <v>35</v>
      </c>
      <c r="M774" s="18">
        <v>30</v>
      </c>
      <c r="N774" s="21">
        <v>301</v>
      </c>
      <c r="O774" s="18"/>
      <c r="P774" s="18" t="s">
        <v>31</v>
      </c>
      <c r="Q774" s="22">
        <v>45350</v>
      </c>
      <c r="R774" s="18">
        <v>599</v>
      </c>
      <c r="S774" s="18"/>
      <c r="T774" s="18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</row>
    <row r="775" spans="1:31" ht="22.5" customHeight="1" x14ac:dyDescent="0.25">
      <c r="A775" s="16">
        <f t="shared" si="30"/>
        <v>0</v>
      </c>
      <c r="B775" s="17">
        <f t="shared" si="29"/>
        <v>46</v>
      </c>
      <c r="C775" s="18" t="s">
        <v>3211</v>
      </c>
      <c r="D775" s="18" t="s">
        <v>3290</v>
      </c>
      <c r="E775" s="19">
        <v>512011654</v>
      </c>
      <c r="F775" s="19" t="s">
        <v>3291</v>
      </c>
      <c r="G775" s="20">
        <v>27473</v>
      </c>
      <c r="H775" s="19" t="s">
        <v>3292</v>
      </c>
      <c r="I775" s="19">
        <v>89064460413</v>
      </c>
      <c r="J775" s="19" t="s">
        <v>3293</v>
      </c>
      <c r="K775" s="18" t="s">
        <v>25</v>
      </c>
      <c r="L775" s="18">
        <v>42</v>
      </c>
      <c r="M775" s="18">
        <v>38</v>
      </c>
      <c r="N775" s="21">
        <v>551</v>
      </c>
      <c r="O775" s="18"/>
      <c r="P775" s="18" t="s">
        <v>31</v>
      </c>
      <c r="Q775" s="22">
        <v>45350</v>
      </c>
      <c r="R775" s="18">
        <v>600</v>
      </c>
      <c r="S775" s="18"/>
      <c r="T775" s="18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</row>
    <row r="776" spans="1:31" ht="22.5" customHeight="1" x14ac:dyDescent="0.25">
      <c r="A776" s="16">
        <f t="shared" si="30"/>
        <v>0</v>
      </c>
      <c r="B776" s="17">
        <f t="shared" si="29"/>
        <v>47</v>
      </c>
      <c r="C776" s="18" t="s">
        <v>3211</v>
      </c>
      <c r="D776" s="18" t="s">
        <v>3290</v>
      </c>
      <c r="E776" s="19">
        <v>512011654</v>
      </c>
      <c r="F776" s="19" t="s">
        <v>3294</v>
      </c>
      <c r="G776" s="20">
        <v>29016</v>
      </c>
      <c r="H776" s="19" t="s">
        <v>3295</v>
      </c>
      <c r="I776" s="19">
        <v>89634034157</v>
      </c>
      <c r="J776" s="19" t="s">
        <v>3296</v>
      </c>
      <c r="K776" s="18"/>
      <c r="L776" s="18"/>
      <c r="M776" s="18"/>
      <c r="N776" s="21"/>
      <c r="O776" s="18"/>
      <c r="P776" s="18" t="s">
        <v>31</v>
      </c>
      <c r="Q776" s="22">
        <v>45350</v>
      </c>
      <c r="R776" s="18">
        <v>601</v>
      </c>
      <c r="S776" s="18"/>
      <c r="T776" s="18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</row>
    <row r="777" spans="1:31" ht="22.5" customHeight="1" x14ac:dyDescent="0.25">
      <c r="A777" s="16">
        <f t="shared" si="30"/>
        <v>0</v>
      </c>
      <c r="B777" s="17">
        <f t="shared" si="29"/>
        <v>48</v>
      </c>
      <c r="C777" s="18" t="s">
        <v>3211</v>
      </c>
      <c r="D777" s="18" t="s">
        <v>3297</v>
      </c>
      <c r="E777" s="19">
        <v>512011559</v>
      </c>
      <c r="F777" s="19" t="s">
        <v>3298</v>
      </c>
      <c r="G777" s="20">
        <v>28779</v>
      </c>
      <c r="H777" s="19" t="s">
        <v>3299</v>
      </c>
      <c r="I777" s="19">
        <v>89280482637</v>
      </c>
      <c r="J777" s="19" t="s">
        <v>3300</v>
      </c>
      <c r="K777" s="18" t="s">
        <v>25</v>
      </c>
      <c r="L777" s="18">
        <v>16</v>
      </c>
      <c r="M777" s="18">
        <v>13</v>
      </c>
      <c r="N777" s="21">
        <v>67</v>
      </c>
      <c r="O777" s="18"/>
      <c r="P777" s="18" t="s">
        <v>31</v>
      </c>
      <c r="Q777" s="22">
        <v>45350</v>
      </c>
      <c r="R777" s="18">
        <v>602</v>
      </c>
      <c r="S777" s="18"/>
      <c r="T777" s="18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</row>
    <row r="778" spans="1:31" ht="22.5" customHeight="1" x14ac:dyDescent="0.25">
      <c r="A778" s="16">
        <f t="shared" si="30"/>
        <v>0</v>
      </c>
      <c r="B778" s="17">
        <f t="shared" si="29"/>
        <v>49</v>
      </c>
      <c r="C778" s="18" t="s">
        <v>3211</v>
      </c>
      <c r="D778" s="18" t="s">
        <v>3301</v>
      </c>
      <c r="E778" s="19">
        <v>512027319</v>
      </c>
      <c r="F778" s="19" t="s">
        <v>3302</v>
      </c>
      <c r="G778" s="20">
        <v>28677</v>
      </c>
      <c r="H778" s="19" t="s">
        <v>3303</v>
      </c>
      <c r="I778" s="19">
        <v>89604098487</v>
      </c>
      <c r="J778" s="19" t="s">
        <v>3304</v>
      </c>
      <c r="K778" s="18" t="s">
        <v>25</v>
      </c>
      <c r="L778" s="18">
        <v>28</v>
      </c>
      <c r="M778" s="18">
        <v>23</v>
      </c>
      <c r="N778" s="21">
        <v>153</v>
      </c>
      <c r="O778" s="18"/>
      <c r="P778" s="18" t="s">
        <v>31</v>
      </c>
      <c r="Q778" s="22">
        <v>45350</v>
      </c>
      <c r="R778" s="18">
        <v>603</v>
      </c>
      <c r="S778" s="18"/>
      <c r="T778" s="18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</row>
    <row r="779" spans="1:31" ht="22.5" customHeight="1" x14ac:dyDescent="0.25">
      <c r="A779" s="16">
        <f t="shared" si="30"/>
        <v>0</v>
      </c>
      <c r="B779" s="17">
        <f t="shared" si="29"/>
        <v>50</v>
      </c>
      <c r="C779" s="18" t="s">
        <v>3211</v>
      </c>
      <c r="D779" s="18" t="s">
        <v>3301</v>
      </c>
      <c r="E779" s="19">
        <v>512027319</v>
      </c>
      <c r="F779" s="19" t="s">
        <v>3305</v>
      </c>
      <c r="G779" s="20">
        <v>34387</v>
      </c>
      <c r="H779" s="19" t="s">
        <v>3306</v>
      </c>
      <c r="I779" s="19">
        <v>89285812489</v>
      </c>
      <c r="J779" s="19" t="s">
        <v>3307</v>
      </c>
      <c r="K779" s="18"/>
      <c r="L779" s="18"/>
      <c r="M779" s="18"/>
      <c r="N779" s="21"/>
      <c r="O779" s="18"/>
      <c r="P779" s="18" t="s">
        <v>31</v>
      </c>
      <c r="Q779" s="22">
        <v>45350</v>
      </c>
      <c r="R779" s="18">
        <v>604</v>
      </c>
      <c r="S779" s="18"/>
      <c r="T779" s="18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</row>
    <row r="780" spans="1:31" ht="22.5" customHeight="1" x14ac:dyDescent="0.25">
      <c r="A780" s="16">
        <f t="shared" si="30"/>
        <v>0</v>
      </c>
      <c r="B780" s="17">
        <f t="shared" si="29"/>
        <v>51</v>
      </c>
      <c r="C780" s="18" t="s">
        <v>3211</v>
      </c>
      <c r="D780" s="18" t="s">
        <v>3308</v>
      </c>
      <c r="E780" s="19">
        <v>512027196</v>
      </c>
      <c r="F780" s="19" t="s">
        <v>3309</v>
      </c>
      <c r="G780" s="20">
        <v>26637</v>
      </c>
      <c r="H780" s="19" t="s">
        <v>3310</v>
      </c>
      <c r="I780" s="19">
        <v>89633745161</v>
      </c>
      <c r="J780" s="19" t="s">
        <v>3311</v>
      </c>
      <c r="K780" s="18"/>
      <c r="L780" s="18"/>
      <c r="M780" s="18"/>
      <c r="N780" s="21"/>
      <c r="O780" s="18"/>
      <c r="P780" s="18" t="s">
        <v>31</v>
      </c>
      <c r="Q780" s="22">
        <v>45350</v>
      </c>
      <c r="R780" s="18">
        <v>605</v>
      </c>
      <c r="S780" s="18"/>
      <c r="T780" s="18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</row>
    <row r="781" spans="1:31" ht="22.5" customHeight="1" x14ac:dyDescent="0.25">
      <c r="A781" s="16">
        <f t="shared" si="30"/>
        <v>0</v>
      </c>
      <c r="B781" s="17">
        <f t="shared" si="29"/>
        <v>52</v>
      </c>
      <c r="C781" s="18" t="s">
        <v>3211</v>
      </c>
      <c r="D781" s="18" t="s">
        <v>3308</v>
      </c>
      <c r="E781" s="19">
        <v>512027196</v>
      </c>
      <c r="F781" s="19" t="s">
        <v>3312</v>
      </c>
      <c r="G781" s="20">
        <v>35793</v>
      </c>
      <c r="H781" s="19" t="s">
        <v>3313</v>
      </c>
      <c r="I781" s="19">
        <v>89634094464</v>
      </c>
      <c r="J781" s="19" t="s">
        <v>3314</v>
      </c>
      <c r="K781" s="18" t="s">
        <v>25</v>
      </c>
      <c r="L781" s="18">
        <v>37</v>
      </c>
      <c r="M781" s="18">
        <v>35</v>
      </c>
      <c r="N781" s="21">
        <v>186</v>
      </c>
      <c r="O781" s="18"/>
      <c r="P781" s="18" t="s">
        <v>31</v>
      </c>
      <c r="Q781" s="22">
        <v>45350</v>
      </c>
      <c r="R781" s="18">
        <v>606</v>
      </c>
      <c r="S781" s="18"/>
      <c r="T781" s="18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</row>
    <row r="782" spans="1:31" ht="22.5" customHeight="1" x14ac:dyDescent="0.25">
      <c r="A782" s="16">
        <f t="shared" si="30"/>
        <v>0</v>
      </c>
      <c r="B782" s="17">
        <f t="shared" si="29"/>
        <v>53</v>
      </c>
      <c r="C782" s="18" t="s">
        <v>3211</v>
      </c>
      <c r="D782" s="18" t="s">
        <v>3315</v>
      </c>
      <c r="E782" s="19">
        <v>512011686</v>
      </c>
      <c r="F782" s="19" t="s">
        <v>3316</v>
      </c>
      <c r="G782" s="20">
        <v>31697</v>
      </c>
      <c r="H782" s="19" t="s">
        <v>3317</v>
      </c>
      <c r="I782" s="19">
        <v>89634025016</v>
      </c>
      <c r="J782" s="19" t="s">
        <v>3318</v>
      </c>
      <c r="K782" s="18" t="s">
        <v>25</v>
      </c>
      <c r="L782" s="18">
        <v>42</v>
      </c>
      <c r="M782" s="18">
        <v>37</v>
      </c>
      <c r="N782" s="21">
        <v>301</v>
      </c>
      <c r="O782" s="18"/>
      <c r="P782" s="18" t="s">
        <v>31</v>
      </c>
      <c r="Q782" s="22">
        <v>45350</v>
      </c>
      <c r="R782" s="18">
        <v>607</v>
      </c>
      <c r="S782" s="18"/>
      <c r="T782" s="18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</row>
    <row r="783" spans="1:31" ht="22.5" customHeight="1" x14ac:dyDescent="0.25">
      <c r="A783" s="16">
        <f t="shared" si="30"/>
        <v>0</v>
      </c>
      <c r="B783" s="17">
        <f t="shared" si="29"/>
        <v>54</v>
      </c>
      <c r="C783" s="18" t="s">
        <v>3211</v>
      </c>
      <c r="D783" s="18" t="s">
        <v>3315</v>
      </c>
      <c r="E783" s="19">
        <v>512011686</v>
      </c>
      <c r="F783" s="19" t="s">
        <v>3319</v>
      </c>
      <c r="G783" s="20">
        <v>32285</v>
      </c>
      <c r="H783" s="19" t="s">
        <v>3320</v>
      </c>
      <c r="I783" s="19">
        <v>89674095835</v>
      </c>
      <c r="J783" s="19" t="s">
        <v>3321</v>
      </c>
      <c r="K783" s="18"/>
      <c r="L783" s="18"/>
      <c r="M783" s="18"/>
      <c r="N783" s="21"/>
      <c r="O783" s="18"/>
      <c r="P783" s="18" t="s">
        <v>31</v>
      </c>
      <c r="Q783" s="22">
        <v>45350</v>
      </c>
      <c r="R783" s="18">
        <v>608</v>
      </c>
      <c r="S783" s="18"/>
      <c r="T783" s="18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</row>
    <row r="784" spans="1:31" ht="22.5" customHeight="1" x14ac:dyDescent="0.25">
      <c r="A784" s="16">
        <f t="shared" si="30"/>
        <v>0</v>
      </c>
      <c r="B784" s="17">
        <f t="shared" si="29"/>
        <v>55</v>
      </c>
      <c r="C784" s="18" t="s">
        <v>3211</v>
      </c>
      <c r="D784" s="18" t="s">
        <v>3322</v>
      </c>
      <c r="E784" s="19">
        <v>512011566</v>
      </c>
      <c r="F784" s="19" t="s">
        <v>3323</v>
      </c>
      <c r="G784" s="20">
        <v>29548</v>
      </c>
      <c r="H784" s="19" t="s">
        <v>3324</v>
      </c>
      <c r="I784" s="19">
        <v>89285404064</v>
      </c>
      <c r="J784" s="19" t="s">
        <v>3325</v>
      </c>
      <c r="K784" s="18" t="s">
        <v>25</v>
      </c>
      <c r="L784" s="18">
        <v>27</v>
      </c>
      <c r="M784" s="18">
        <v>26</v>
      </c>
      <c r="N784" s="21">
        <v>249</v>
      </c>
      <c r="O784" s="18"/>
      <c r="P784" s="18" t="s">
        <v>31</v>
      </c>
      <c r="Q784" s="22">
        <v>45350</v>
      </c>
      <c r="R784" s="18">
        <v>609</v>
      </c>
      <c r="S784" s="18"/>
      <c r="T784" s="18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</row>
    <row r="785" spans="1:31" ht="22.5" customHeight="1" x14ac:dyDescent="0.25">
      <c r="A785" s="16">
        <f t="shared" si="30"/>
        <v>0</v>
      </c>
      <c r="B785" s="17">
        <f t="shared" si="29"/>
        <v>56</v>
      </c>
      <c r="C785" s="18" t="s">
        <v>3211</v>
      </c>
      <c r="D785" s="18" t="s">
        <v>3322</v>
      </c>
      <c r="E785" s="19">
        <v>512011566</v>
      </c>
      <c r="F785" s="19" t="s">
        <v>3326</v>
      </c>
      <c r="G785" s="20">
        <v>23190</v>
      </c>
      <c r="H785" s="19" t="s">
        <v>3327</v>
      </c>
      <c r="I785" s="19">
        <v>89298695020</v>
      </c>
      <c r="J785" s="19" t="s">
        <v>3328</v>
      </c>
      <c r="K785" s="18"/>
      <c r="L785" s="18"/>
      <c r="M785" s="18"/>
      <c r="N785" s="21"/>
      <c r="O785" s="18"/>
      <c r="P785" s="18" t="s">
        <v>31</v>
      </c>
      <c r="Q785" s="22">
        <v>45350</v>
      </c>
      <c r="R785" s="18">
        <v>610</v>
      </c>
      <c r="S785" s="18"/>
      <c r="T785" s="18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</row>
    <row r="786" spans="1:31" ht="22.5" customHeight="1" x14ac:dyDescent="0.25">
      <c r="A786" s="16">
        <f t="shared" si="30"/>
        <v>0</v>
      </c>
      <c r="B786" s="17">
        <f t="shared" si="29"/>
        <v>57</v>
      </c>
      <c r="C786" s="18" t="s">
        <v>3211</v>
      </c>
      <c r="D786" s="18" t="s">
        <v>3329</v>
      </c>
      <c r="E786" s="19">
        <v>512011527</v>
      </c>
      <c r="F786" s="19" t="s">
        <v>3330</v>
      </c>
      <c r="G786" s="20">
        <v>31127</v>
      </c>
      <c r="H786" s="19" t="s">
        <v>3331</v>
      </c>
      <c r="I786" s="19">
        <v>89288674261</v>
      </c>
      <c r="J786" s="19" t="s">
        <v>3332</v>
      </c>
      <c r="K786" s="18" t="s">
        <v>25</v>
      </c>
      <c r="L786" s="18">
        <v>16</v>
      </c>
      <c r="M786" s="18">
        <v>16</v>
      </c>
      <c r="N786" s="21">
        <v>159</v>
      </c>
      <c r="O786" s="18"/>
      <c r="P786" s="18" t="s">
        <v>31</v>
      </c>
      <c r="Q786" s="22">
        <v>45350</v>
      </c>
      <c r="R786" s="18">
        <v>611</v>
      </c>
      <c r="S786" s="18"/>
      <c r="T786" s="18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</row>
    <row r="787" spans="1:31" ht="22.5" customHeight="1" x14ac:dyDescent="0.25">
      <c r="A787" s="16">
        <f t="shared" si="30"/>
        <v>0</v>
      </c>
      <c r="B787" s="17">
        <f t="shared" si="29"/>
        <v>58</v>
      </c>
      <c r="C787" s="18" t="s">
        <v>3211</v>
      </c>
      <c r="D787" s="18" t="s">
        <v>3329</v>
      </c>
      <c r="E787" s="19">
        <v>512011527</v>
      </c>
      <c r="F787" s="19" t="s">
        <v>3333</v>
      </c>
      <c r="G787" s="20">
        <v>26365</v>
      </c>
      <c r="H787" s="19" t="s">
        <v>3334</v>
      </c>
      <c r="I787" s="19">
        <v>89280492700</v>
      </c>
      <c r="J787" s="19" t="s">
        <v>3335</v>
      </c>
      <c r="K787" s="18"/>
      <c r="L787" s="18"/>
      <c r="M787" s="18"/>
      <c r="N787" s="21"/>
      <c r="O787" s="18"/>
      <c r="P787" s="18" t="s">
        <v>31</v>
      </c>
      <c r="Q787" s="22">
        <v>45350</v>
      </c>
      <c r="R787" s="18">
        <v>612</v>
      </c>
      <c r="S787" s="18"/>
      <c r="T787" s="18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</row>
    <row r="788" spans="1:31" ht="22.5" customHeight="1" x14ac:dyDescent="0.25">
      <c r="A788" s="16">
        <f t="shared" si="30"/>
        <v>0</v>
      </c>
      <c r="B788" s="17">
        <f t="shared" si="29"/>
        <v>59</v>
      </c>
      <c r="C788" s="18" t="s">
        <v>3211</v>
      </c>
      <c r="D788" s="18" t="s">
        <v>3336</v>
      </c>
      <c r="E788" s="19">
        <v>512011816</v>
      </c>
      <c r="F788" s="19" t="s">
        <v>3337</v>
      </c>
      <c r="G788" s="20">
        <v>31095</v>
      </c>
      <c r="H788" s="19">
        <v>10052755203</v>
      </c>
      <c r="I788" s="19">
        <v>89290704748</v>
      </c>
      <c r="J788" s="19" t="s">
        <v>3338</v>
      </c>
      <c r="K788" s="18" t="s">
        <v>25</v>
      </c>
      <c r="L788" s="18">
        <v>22</v>
      </c>
      <c r="M788" s="18">
        <v>19</v>
      </c>
      <c r="N788" s="21">
        <v>141</v>
      </c>
      <c r="O788" s="18"/>
      <c r="P788" s="18" t="s">
        <v>31</v>
      </c>
      <c r="Q788" s="22">
        <v>45350</v>
      </c>
      <c r="R788" s="18">
        <v>613</v>
      </c>
      <c r="S788" s="18"/>
      <c r="T788" s="18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</row>
    <row r="789" spans="1:31" ht="22.5" customHeight="1" x14ac:dyDescent="0.25">
      <c r="A789" s="16">
        <f t="shared" si="30"/>
        <v>0</v>
      </c>
      <c r="B789" s="17">
        <f t="shared" si="29"/>
        <v>60</v>
      </c>
      <c r="C789" s="18" t="s">
        <v>3211</v>
      </c>
      <c r="D789" s="18" t="s">
        <v>3336</v>
      </c>
      <c r="E789" s="19">
        <v>512011816</v>
      </c>
      <c r="F789" s="19" t="s">
        <v>3339</v>
      </c>
      <c r="G789" s="20">
        <v>23226</v>
      </c>
      <c r="H789" s="19">
        <v>13489116678</v>
      </c>
      <c r="I789" s="19">
        <v>89285651639</v>
      </c>
      <c r="J789" s="19" t="s">
        <v>3340</v>
      </c>
      <c r="K789" s="18"/>
      <c r="L789" s="18"/>
      <c r="M789" s="18"/>
      <c r="N789" s="21"/>
      <c r="O789" s="18"/>
      <c r="P789" s="18" t="s">
        <v>31</v>
      </c>
      <c r="Q789" s="22">
        <v>45350</v>
      </c>
      <c r="R789" s="18">
        <v>614</v>
      </c>
      <c r="S789" s="18"/>
      <c r="T789" s="18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</row>
    <row r="790" spans="1:31" ht="22.5" customHeight="1" x14ac:dyDescent="0.25">
      <c r="A790" s="16">
        <f t="shared" si="30"/>
        <v>0</v>
      </c>
      <c r="B790" s="17">
        <f t="shared" si="29"/>
        <v>61</v>
      </c>
      <c r="C790" s="18" t="s">
        <v>3211</v>
      </c>
      <c r="D790" s="18" t="s">
        <v>3341</v>
      </c>
      <c r="E790" s="19">
        <v>512027157</v>
      </c>
      <c r="F790" s="19" t="s">
        <v>3342</v>
      </c>
      <c r="G790" s="20">
        <v>36083</v>
      </c>
      <c r="H790" s="19" t="s">
        <v>3343</v>
      </c>
      <c r="I790" s="19">
        <v>89285851422</v>
      </c>
      <c r="J790" s="19" t="s">
        <v>3344</v>
      </c>
      <c r="K790" s="18" t="s">
        <v>25</v>
      </c>
      <c r="L790" s="18">
        <v>38</v>
      </c>
      <c r="M790" s="18">
        <v>36</v>
      </c>
      <c r="N790" s="21">
        <v>255</v>
      </c>
      <c r="O790" s="18"/>
      <c r="P790" s="18" t="s">
        <v>31</v>
      </c>
      <c r="Q790" s="22">
        <v>45350</v>
      </c>
      <c r="R790" s="18">
        <v>615</v>
      </c>
      <c r="S790" s="18"/>
      <c r="T790" s="18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</row>
    <row r="791" spans="1:31" ht="22.5" customHeight="1" x14ac:dyDescent="0.25">
      <c r="A791" s="16">
        <f t="shared" si="30"/>
        <v>0</v>
      </c>
      <c r="B791" s="17">
        <f t="shared" si="29"/>
        <v>62</v>
      </c>
      <c r="C791" s="18" t="s">
        <v>3211</v>
      </c>
      <c r="D791" s="18" t="s">
        <v>3345</v>
      </c>
      <c r="E791" s="19">
        <v>512027284</v>
      </c>
      <c r="F791" s="19" t="s">
        <v>3346</v>
      </c>
      <c r="G791" s="20">
        <v>23266</v>
      </c>
      <c r="H791" s="19" t="s">
        <v>3347</v>
      </c>
      <c r="I791" s="19">
        <v>89634037235</v>
      </c>
      <c r="J791" s="19" t="s">
        <v>3348</v>
      </c>
      <c r="K791" s="18" t="s">
        <v>25</v>
      </c>
      <c r="L791" s="18">
        <v>56</v>
      </c>
      <c r="M791" s="18">
        <v>49</v>
      </c>
      <c r="N791" s="21">
        <v>550</v>
      </c>
      <c r="O791" s="18"/>
      <c r="P791" s="18" t="s">
        <v>31</v>
      </c>
      <c r="Q791" s="22">
        <v>45350</v>
      </c>
      <c r="R791" s="18">
        <v>616</v>
      </c>
      <c r="S791" s="18"/>
      <c r="T791" s="18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</row>
    <row r="792" spans="1:31" ht="22.5" customHeight="1" x14ac:dyDescent="0.25">
      <c r="A792" s="16">
        <f t="shared" si="30"/>
        <v>0</v>
      </c>
      <c r="B792" s="17">
        <f t="shared" si="29"/>
        <v>63</v>
      </c>
      <c r="C792" s="18" t="s">
        <v>3211</v>
      </c>
      <c r="D792" s="18" t="s">
        <v>3345</v>
      </c>
      <c r="E792" s="19">
        <v>512027284</v>
      </c>
      <c r="F792" s="19" t="s">
        <v>3349</v>
      </c>
      <c r="G792" s="20">
        <v>23516</v>
      </c>
      <c r="H792" s="19" t="s">
        <v>3350</v>
      </c>
      <c r="I792" s="19">
        <v>89896692898</v>
      </c>
      <c r="J792" s="19" t="s">
        <v>3351</v>
      </c>
      <c r="K792" s="18"/>
      <c r="L792" s="18"/>
      <c r="M792" s="18"/>
      <c r="N792" s="21"/>
      <c r="O792" s="18"/>
      <c r="P792" s="18" t="s">
        <v>31</v>
      </c>
      <c r="Q792" s="22">
        <v>45350</v>
      </c>
      <c r="R792" s="18">
        <v>617</v>
      </c>
      <c r="S792" s="18"/>
      <c r="T792" s="18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</row>
    <row r="793" spans="1:31" ht="22.5" customHeight="1" x14ac:dyDescent="0.25">
      <c r="A793" s="16">
        <f t="shared" si="30"/>
        <v>0</v>
      </c>
      <c r="B793" s="17">
        <f t="shared" si="29"/>
        <v>64</v>
      </c>
      <c r="C793" s="18" t="s">
        <v>3211</v>
      </c>
      <c r="D793" s="18" t="s">
        <v>3352</v>
      </c>
      <c r="E793" s="19">
        <v>512027301</v>
      </c>
      <c r="F793" s="19" t="s">
        <v>3353</v>
      </c>
      <c r="G793" s="20">
        <v>27365</v>
      </c>
      <c r="H793" s="19" t="s">
        <v>3354</v>
      </c>
      <c r="I793" s="19">
        <v>89634061174</v>
      </c>
      <c r="J793" s="19" t="s">
        <v>3355</v>
      </c>
      <c r="K793" s="18" t="s">
        <v>25</v>
      </c>
      <c r="L793" s="18">
        <v>18</v>
      </c>
      <c r="M793" s="18">
        <v>18</v>
      </c>
      <c r="N793" s="21">
        <v>161</v>
      </c>
      <c r="O793" s="18"/>
      <c r="P793" s="18" t="s">
        <v>31</v>
      </c>
      <c r="Q793" s="22">
        <v>45350</v>
      </c>
      <c r="R793" s="18">
        <v>618</v>
      </c>
      <c r="S793" s="18"/>
      <c r="T793" s="18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</row>
    <row r="794" spans="1:31" ht="22.5" customHeight="1" x14ac:dyDescent="0.25">
      <c r="A794" s="16">
        <f t="shared" si="30"/>
        <v>0</v>
      </c>
      <c r="B794" s="17">
        <f t="shared" si="29"/>
        <v>65</v>
      </c>
      <c r="C794" s="18" t="s">
        <v>3211</v>
      </c>
      <c r="D794" s="18" t="s">
        <v>3352</v>
      </c>
      <c r="E794" s="19">
        <v>512027301</v>
      </c>
      <c r="F794" s="19" t="s">
        <v>3356</v>
      </c>
      <c r="G794" s="20">
        <v>30853</v>
      </c>
      <c r="H794" s="19" t="s">
        <v>3357</v>
      </c>
      <c r="I794" s="19">
        <v>89202830009</v>
      </c>
      <c r="J794" s="19" t="s">
        <v>3355</v>
      </c>
      <c r="K794" s="18"/>
      <c r="L794" s="18"/>
      <c r="M794" s="18"/>
      <c r="N794" s="21"/>
      <c r="O794" s="18"/>
      <c r="P794" s="18" t="s">
        <v>31</v>
      </c>
      <c r="Q794" s="22">
        <v>45350</v>
      </c>
      <c r="R794" s="18">
        <v>619</v>
      </c>
      <c r="S794" s="18"/>
      <c r="T794" s="18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</row>
    <row r="795" spans="1:31" ht="22.5" customHeight="1" x14ac:dyDescent="0.25">
      <c r="A795" s="16">
        <f t="shared" si="30"/>
        <v>0</v>
      </c>
      <c r="B795" s="17">
        <f t="shared" si="29"/>
        <v>66</v>
      </c>
      <c r="C795" s="18" t="s">
        <v>3211</v>
      </c>
      <c r="D795" s="18" t="s">
        <v>3358</v>
      </c>
      <c r="E795" s="19">
        <v>512011630</v>
      </c>
      <c r="F795" s="19" t="s">
        <v>3359</v>
      </c>
      <c r="G795" s="20">
        <v>24719</v>
      </c>
      <c r="H795" s="19" t="s">
        <v>3360</v>
      </c>
      <c r="I795" s="19">
        <v>89673905056</v>
      </c>
      <c r="J795" s="19" t="s">
        <v>3361</v>
      </c>
      <c r="K795" s="18"/>
      <c r="L795" s="18"/>
      <c r="M795" s="18"/>
      <c r="N795" s="21"/>
      <c r="O795" s="18"/>
      <c r="P795" s="18" t="s">
        <v>31</v>
      </c>
      <c r="Q795" s="22">
        <v>45350</v>
      </c>
      <c r="R795" s="18">
        <v>620</v>
      </c>
      <c r="S795" s="18"/>
      <c r="T795" s="18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</row>
    <row r="796" spans="1:31" ht="22.5" customHeight="1" x14ac:dyDescent="0.25">
      <c r="A796" s="16">
        <f t="shared" si="30"/>
        <v>0</v>
      </c>
      <c r="B796" s="17">
        <f t="shared" si="29"/>
        <v>67</v>
      </c>
      <c r="C796" s="18" t="s">
        <v>3211</v>
      </c>
      <c r="D796" s="18" t="s">
        <v>3358</v>
      </c>
      <c r="E796" s="19">
        <v>512011630</v>
      </c>
      <c r="F796" s="19" t="s">
        <v>3362</v>
      </c>
      <c r="G796" s="20">
        <v>30429</v>
      </c>
      <c r="H796" s="19" t="s">
        <v>3363</v>
      </c>
      <c r="I796" s="19">
        <v>89882658395</v>
      </c>
      <c r="J796" s="19" t="s">
        <v>3361</v>
      </c>
      <c r="K796" s="18" t="s">
        <v>25</v>
      </c>
      <c r="L796" s="18">
        <v>42</v>
      </c>
      <c r="M796" s="18">
        <v>38</v>
      </c>
      <c r="N796" s="21">
        <v>299</v>
      </c>
      <c r="O796" s="18"/>
      <c r="P796" s="18" t="s">
        <v>31</v>
      </c>
      <c r="Q796" s="22">
        <v>45350</v>
      </c>
      <c r="R796" s="18">
        <v>621</v>
      </c>
      <c r="S796" s="18"/>
      <c r="T796" s="18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</row>
    <row r="797" spans="1:31" ht="22.5" customHeight="1" x14ac:dyDescent="0.25">
      <c r="A797" s="16">
        <f t="shared" si="30"/>
        <v>0</v>
      </c>
      <c r="B797" s="17">
        <f t="shared" si="29"/>
        <v>68</v>
      </c>
      <c r="C797" s="18" t="s">
        <v>3211</v>
      </c>
      <c r="D797" s="18" t="s">
        <v>3364</v>
      </c>
      <c r="E797" s="19">
        <v>512011710</v>
      </c>
      <c r="F797" s="19" t="s">
        <v>3365</v>
      </c>
      <c r="G797" s="20">
        <v>31759</v>
      </c>
      <c r="H797" s="19" t="s">
        <v>3366</v>
      </c>
      <c r="I797" s="19">
        <v>89898835425</v>
      </c>
      <c r="J797" s="19" t="s">
        <v>3367</v>
      </c>
      <c r="K797" s="18" t="s">
        <v>25</v>
      </c>
      <c r="L797" s="18">
        <v>64</v>
      </c>
      <c r="M797" s="18">
        <v>59</v>
      </c>
      <c r="N797" s="21">
        <v>596</v>
      </c>
      <c r="O797" s="18"/>
      <c r="P797" s="18" t="s">
        <v>31</v>
      </c>
      <c r="Q797" s="22">
        <v>45350</v>
      </c>
      <c r="R797" s="18">
        <v>622</v>
      </c>
      <c r="S797" s="18"/>
      <c r="T797" s="18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</row>
    <row r="798" spans="1:31" ht="22.5" customHeight="1" x14ac:dyDescent="0.25">
      <c r="A798" s="16">
        <f t="shared" si="30"/>
        <v>0</v>
      </c>
      <c r="B798" s="17">
        <f t="shared" si="29"/>
        <v>69</v>
      </c>
      <c r="C798" s="18" t="s">
        <v>3211</v>
      </c>
      <c r="D798" s="18" t="s">
        <v>3364</v>
      </c>
      <c r="E798" s="19">
        <v>512011710</v>
      </c>
      <c r="F798" s="19" t="s">
        <v>3368</v>
      </c>
      <c r="G798" s="20">
        <v>22543</v>
      </c>
      <c r="H798" s="19" t="s">
        <v>3369</v>
      </c>
      <c r="I798" s="19">
        <v>89280599819</v>
      </c>
      <c r="J798" s="19" t="s">
        <v>3370</v>
      </c>
      <c r="K798" s="18"/>
      <c r="L798" s="18"/>
      <c r="M798" s="18"/>
      <c r="N798" s="21"/>
      <c r="O798" s="18"/>
      <c r="P798" s="18" t="s">
        <v>31</v>
      </c>
      <c r="Q798" s="22">
        <v>45350</v>
      </c>
      <c r="R798" s="18">
        <v>623</v>
      </c>
      <c r="S798" s="18"/>
      <c r="T798" s="18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</row>
    <row r="799" spans="1:31" ht="22.5" customHeight="1" x14ac:dyDescent="0.25">
      <c r="A799" s="16">
        <f t="shared" si="30"/>
        <v>0</v>
      </c>
      <c r="B799" s="17">
        <f t="shared" si="29"/>
        <v>70</v>
      </c>
      <c r="C799" s="18" t="s">
        <v>3211</v>
      </c>
      <c r="D799" s="18" t="s">
        <v>3364</v>
      </c>
      <c r="E799" s="19">
        <v>512011710</v>
      </c>
      <c r="F799" s="19" t="s">
        <v>3371</v>
      </c>
      <c r="G799" s="20">
        <v>31821</v>
      </c>
      <c r="H799" s="19" t="s">
        <v>3372</v>
      </c>
      <c r="I799" s="19">
        <v>89884334909</v>
      </c>
      <c r="J799" s="19" t="s">
        <v>3373</v>
      </c>
      <c r="K799" s="18"/>
      <c r="L799" s="18"/>
      <c r="M799" s="18"/>
      <c r="N799" s="21"/>
      <c r="O799" s="18"/>
      <c r="P799" s="18" t="s">
        <v>31</v>
      </c>
      <c r="Q799" s="22">
        <v>45350</v>
      </c>
      <c r="R799" s="18">
        <v>624</v>
      </c>
      <c r="S799" s="18"/>
      <c r="T799" s="18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</row>
    <row r="800" spans="1:31" ht="22.5" customHeight="1" x14ac:dyDescent="0.25">
      <c r="A800" s="16">
        <f t="shared" si="30"/>
        <v>0</v>
      </c>
      <c r="B800" s="17">
        <f t="shared" si="29"/>
        <v>71</v>
      </c>
      <c r="C800" s="18" t="s">
        <v>3211</v>
      </c>
      <c r="D800" s="18" t="s">
        <v>3374</v>
      </c>
      <c r="E800" s="19">
        <v>512027206</v>
      </c>
      <c r="F800" s="19" t="s">
        <v>3375</v>
      </c>
      <c r="G800" s="20">
        <v>37415</v>
      </c>
      <c r="H800" s="19" t="s">
        <v>3376</v>
      </c>
      <c r="I800" s="19">
        <v>89886457362</v>
      </c>
      <c r="J800" s="19" t="s">
        <v>3377</v>
      </c>
      <c r="K800" s="18" t="s">
        <v>25</v>
      </c>
      <c r="L800" s="18">
        <v>35</v>
      </c>
      <c r="M800" s="18">
        <v>33</v>
      </c>
      <c r="N800" s="21">
        <v>230</v>
      </c>
      <c r="O800" s="18"/>
      <c r="P800" s="18" t="s">
        <v>31</v>
      </c>
      <c r="Q800" s="22">
        <v>45350</v>
      </c>
      <c r="R800" s="18">
        <v>625</v>
      </c>
      <c r="S800" s="18"/>
      <c r="T800" s="18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</row>
    <row r="801" spans="1:31" ht="22.5" customHeight="1" x14ac:dyDescent="0.25">
      <c r="A801" s="16">
        <f t="shared" si="30"/>
        <v>0</v>
      </c>
      <c r="B801" s="17">
        <f t="shared" si="29"/>
        <v>72</v>
      </c>
      <c r="C801" s="18" t="s">
        <v>3211</v>
      </c>
      <c r="D801" s="18" t="s">
        <v>3378</v>
      </c>
      <c r="E801" s="19">
        <v>512027260</v>
      </c>
      <c r="F801" s="19" t="s">
        <v>3379</v>
      </c>
      <c r="G801" s="20">
        <v>25350</v>
      </c>
      <c r="H801" s="19">
        <v>6943456092</v>
      </c>
      <c r="I801" s="19">
        <v>89285013413</v>
      </c>
      <c r="J801" s="19" t="s">
        <v>3380</v>
      </c>
      <c r="K801" s="18" t="s">
        <v>25</v>
      </c>
      <c r="L801" s="18">
        <v>2</v>
      </c>
      <c r="M801" s="18">
        <v>2</v>
      </c>
      <c r="N801" s="21">
        <v>15</v>
      </c>
      <c r="O801" s="18"/>
      <c r="P801" s="18" t="s">
        <v>31</v>
      </c>
      <c r="Q801" s="22">
        <v>45350</v>
      </c>
      <c r="R801" s="18">
        <v>626</v>
      </c>
      <c r="S801" s="18"/>
      <c r="T801" s="18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</row>
    <row r="802" spans="1:31" ht="22.5" customHeight="1" x14ac:dyDescent="0.25">
      <c r="A802" s="16">
        <f t="shared" si="30"/>
        <v>0</v>
      </c>
      <c r="B802" s="17">
        <f t="shared" si="29"/>
        <v>73</v>
      </c>
      <c r="C802" s="18" t="s">
        <v>3211</v>
      </c>
      <c r="D802" s="18" t="s">
        <v>3381</v>
      </c>
      <c r="E802" s="19">
        <v>512027238</v>
      </c>
      <c r="F802" s="19" t="s">
        <v>3382</v>
      </c>
      <c r="G802" s="20">
        <v>27482</v>
      </c>
      <c r="H802" s="19" t="s">
        <v>3383</v>
      </c>
      <c r="I802" s="19">
        <v>89285668799</v>
      </c>
      <c r="J802" s="19" t="s">
        <v>3384</v>
      </c>
      <c r="K802" s="18" t="s">
        <v>25</v>
      </c>
      <c r="L802" s="18">
        <v>46</v>
      </c>
      <c r="M802" s="18">
        <v>39</v>
      </c>
      <c r="N802" s="18">
        <v>435</v>
      </c>
      <c r="O802" s="18"/>
      <c r="P802" s="18" t="s">
        <v>31</v>
      </c>
      <c r="Q802" s="22">
        <v>45350</v>
      </c>
      <c r="R802" s="18">
        <v>627</v>
      </c>
      <c r="S802" s="18"/>
      <c r="T802" s="18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</row>
    <row r="803" spans="1:31" ht="22.5" customHeight="1" x14ac:dyDescent="0.25">
      <c r="A803" s="16">
        <f t="shared" si="30"/>
        <v>0</v>
      </c>
      <c r="B803" s="17">
        <f t="shared" si="29"/>
        <v>74</v>
      </c>
      <c r="C803" s="18" t="s">
        <v>3211</v>
      </c>
      <c r="D803" s="18" t="s">
        <v>3381</v>
      </c>
      <c r="E803" s="19">
        <v>512027238</v>
      </c>
      <c r="F803" s="19" t="s">
        <v>3385</v>
      </c>
      <c r="G803" s="20">
        <v>31727</v>
      </c>
      <c r="H803" s="19" t="s">
        <v>3386</v>
      </c>
      <c r="I803" s="19">
        <v>89387951832</v>
      </c>
      <c r="J803" s="19" t="s">
        <v>3387</v>
      </c>
      <c r="K803" s="18"/>
      <c r="L803" s="18"/>
      <c r="M803" s="18"/>
      <c r="N803" s="18"/>
      <c r="O803" s="18"/>
      <c r="P803" s="18" t="s">
        <v>31</v>
      </c>
      <c r="Q803" s="22">
        <v>45350</v>
      </c>
      <c r="R803" s="18">
        <v>628</v>
      </c>
      <c r="S803" s="18"/>
      <c r="T803" s="18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</row>
    <row r="804" spans="1:31" ht="22.5" customHeight="1" x14ac:dyDescent="0.25">
      <c r="A804" s="16">
        <f t="shared" si="30"/>
        <v>0</v>
      </c>
      <c r="B804" s="17">
        <f t="shared" si="29"/>
        <v>75</v>
      </c>
      <c r="C804" s="18" t="s">
        <v>3211</v>
      </c>
      <c r="D804" s="18" t="s">
        <v>3388</v>
      </c>
      <c r="E804" s="19">
        <v>512011573</v>
      </c>
      <c r="F804" s="19" t="s">
        <v>3389</v>
      </c>
      <c r="G804" s="20">
        <v>28086</v>
      </c>
      <c r="H804" s="19" t="s">
        <v>3390</v>
      </c>
      <c r="I804" s="19">
        <v>89285911040</v>
      </c>
      <c r="J804" s="19" t="s">
        <v>3391</v>
      </c>
      <c r="K804" s="18" t="s">
        <v>25</v>
      </c>
      <c r="L804" s="18">
        <v>35</v>
      </c>
      <c r="M804" s="18">
        <v>30</v>
      </c>
      <c r="N804" s="21">
        <v>278</v>
      </c>
      <c r="O804" s="18"/>
      <c r="P804" s="18" t="s">
        <v>31</v>
      </c>
      <c r="Q804" s="22">
        <v>45350</v>
      </c>
      <c r="R804" s="18">
        <v>629</v>
      </c>
      <c r="S804" s="18"/>
      <c r="T804" s="18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</row>
    <row r="805" spans="1:31" ht="22.5" customHeight="1" x14ac:dyDescent="0.25">
      <c r="A805" s="16">
        <f t="shared" si="30"/>
        <v>0</v>
      </c>
      <c r="B805" s="17">
        <f t="shared" si="29"/>
        <v>76</v>
      </c>
      <c r="C805" s="18" t="s">
        <v>3211</v>
      </c>
      <c r="D805" s="18" t="s">
        <v>3388</v>
      </c>
      <c r="E805" s="19">
        <v>512011573</v>
      </c>
      <c r="F805" s="19" t="s">
        <v>3392</v>
      </c>
      <c r="G805" s="20">
        <v>28051</v>
      </c>
      <c r="H805" s="19" t="s">
        <v>3393</v>
      </c>
      <c r="I805" s="19">
        <v>89285586515</v>
      </c>
      <c r="J805" s="19" t="s">
        <v>3394</v>
      </c>
      <c r="K805" s="18"/>
      <c r="L805" s="18"/>
      <c r="M805" s="18"/>
      <c r="N805" s="21"/>
      <c r="O805" s="18"/>
      <c r="P805" s="18" t="s">
        <v>31</v>
      </c>
      <c r="Q805" s="22">
        <v>45350</v>
      </c>
      <c r="R805" s="18">
        <v>630</v>
      </c>
      <c r="S805" s="18"/>
      <c r="T805" s="18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</row>
    <row r="806" spans="1:31" ht="22.5" customHeight="1" x14ac:dyDescent="0.25">
      <c r="A806" s="16">
        <f t="shared" si="30"/>
        <v>0</v>
      </c>
      <c r="B806" s="17">
        <f t="shared" si="29"/>
        <v>77</v>
      </c>
      <c r="C806" s="18" t="s">
        <v>3211</v>
      </c>
      <c r="D806" s="18" t="s">
        <v>3395</v>
      </c>
      <c r="E806" s="19">
        <v>512011781</v>
      </c>
      <c r="F806" s="19" t="s">
        <v>3396</v>
      </c>
      <c r="G806" s="20">
        <v>26310</v>
      </c>
      <c r="H806" s="19" t="s">
        <v>3397</v>
      </c>
      <c r="I806" s="19">
        <v>89288363357</v>
      </c>
      <c r="J806" s="19" t="s">
        <v>3398</v>
      </c>
      <c r="K806" s="18" t="s">
        <v>25</v>
      </c>
      <c r="L806" s="18">
        <v>41</v>
      </c>
      <c r="M806" s="18">
        <v>37</v>
      </c>
      <c r="N806" s="21">
        <v>341</v>
      </c>
      <c r="O806" s="18"/>
      <c r="P806" s="18" t="s">
        <v>31</v>
      </c>
      <c r="Q806" s="22">
        <v>45350</v>
      </c>
      <c r="R806" s="18">
        <v>631</v>
      </c>
      <c r="S806" s="18"/>
      <c r="T806" s="18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</row>
    <row r="807" spans="1:31" ht="22.5" customHeight="1" x14ac:dyDescent="0.25">
      <c r="A807" s="16">
        <f t="shared" si="30"/>
        <v>0</v>
      </c>
      <c r="B807" s="17">
        <f t="shared" si="29"/>
        <v>78</v>
      </c>
      <c r="C807" s="18" t="s">
        <v>3211</v>
      </c>
      <c r="D807" s="18" t="s">
        <v>3395</v>
      </c>
      <c r="E807" s="19">
        <v>512011781</v>
      </c>
      <c r="F807" s="19" t="s">
        <v>3399</v>
      </c>
      <c r="G807" s="20">
        <v>34729</v>
      </c>
      <c r="H807" s="19" t="s">
        <v>3400</v>
      </c>
      <c r="I807" s="19">
        <v>89136973028</v>
      </c>
      <c r="J807" s="19" t="s">
        <v>3401</v>
      </c>
      <c r="K807" s="18"/>
      <c r="L807" s="18"/>
      <c r="M807" s="18"/>
      <c r="N807" s="21"/>
      <c r="O807" s="18"/>
      <c r="P807" s="18" t="s">
        <v>31</v>
      </c>
      <c r="Q807" s="22">
        <v>45350</v>
      </c>
      <c r="R807" s="18">
        <v>632</v>
      </c>
      <c r="S807" s="18"/>
      <c r="T807" s="18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</row>
    <row r="808" spans="1:31" ht="22.5" customHeight="1" x14ac:dyDescent="0.25">
      <c r="A808" s="16">
        <f t="shared" si="30"/>
        <v>0</v>
      </c>
      <c r="B808" s="17">
        <f t="shared" si="29"/>
        <v>79</v>
      </c>
      <c r="C808" s="18" t="s">
        <v>3211</v>
      </c>
      <c r="D808" s="18" t="s">
        <v>3402</v>
      </c>
      <c r="E808" s="19">
        <v>512011809</v>
      </c>
      <c r="F808" s="19" t="s">
        <v>3403</v>
      </c>
      <c r="G808" s="20">
        <v>33781</v>
      </c>
      <c r="H808" s="19" t="s">
        <v>3404</v>
      </c>
      <c r="I808" s="19">
        <v>89285551152</v>
      </c>
      <c r="J808" s="19" t="s">
        <v>3405</v>
      </c>
      <c r="K808" s="18" t="s">
        <v>25</v>
      </c>
      <c r="L808" s="18">
        <v>25</v>
      </c>
      <c r="M808" s="18">
        <v>21</v>
      </c>
      <c r="N808" s="21">
        <v>260</v>
      </c>
      <c r="O808" s="18"/>
      <c r="P808" s="18" t="s">
        <v>31</v>
      </c>
      <c r="Q808" s="22">
        <v>45350</v>
      </c>
      <c r="R808" s="18">
        <v>633</v>
      </c>
      <c r="S808" s="18"/>
      <c r="T808" s="18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</row>
    <row r="809" spans="1:31" ht="22.5" customHeight="1" x14ac:dyDescent="0.25">
      <c r="A809" s="16">
        <f t="shared" si="30"/>
        <v>0</v>
      </c>
      <c r="B809" s="17">
        <f t="shared" si="29"/>
        <v>80</v>
      </c>
      <c r="C809" s="18" t="s">
        <v>3211</v>
      </c>
      <c r="D809" s="18" t="s">
        <v>3402</v>
      </c>
      <c r="E809" s="19">
        <v>512011809</v>
      </c>
      <c r="F809" s="19" t="s">
        <v>3406</v>
      </c>
      <c r="G809" s="20">
        <v>18352</v>
      </c>
      <c r="H809" s="19" t="s">
        <v>3407</v>
      </c>
      <c r="I809" s="19">
        <v>89285870191</v>
      </c>
      <c r="J809" s="19" t="s">
        <v>3405</v>
      </c>
      <c r="K809" s="18"/>
      <c r="L809" s="18"/>
      <c r="M809" s="18"/>
      <c r="N809" s="21"/>
      <c r="O809" s="18"/>
      <c r="P809" s="18" t="s">
        <v>31</v>
      </c>
      <c r="Q809" s="22">
        <v>45350</v>
      </c>
      <c r="R809" s="18">
        <v>634</v>
      </c>
      <c r="S809" s="18"/>
      <c r="T809" s="18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</row>
    <row r="810" spans="1:31" ht="22.5" customHeight="1" x14ac:dyDescent="0.25">
      <c r="A810" s="16">
        <f t="shared" si="30"/>
        <v>0</v>
      </c>
      <c r="B810" s="17">
        <f t="shared" si="29"/>
        <v>81</v>
      </c>
      <c r="C810" s="18" t="s">
        <v>3211</v>
      </c>
      <c r="D810" s="18" t="s">
        <v>3408</v>
      </c>
      <c r="E810" s="19">
        <v>512011823</v>
      </c>
      <c r="F810" s="19" t="s">
        <v>3409</v>
      </c>
      <c r="G810" s="20">
        <v>22368</v>
      </c>
      <c r="H810" s="19" t="s">
        <v>3410</v>
      </c>
      <c r="I810" s="19">
        <v>89882982203</v>
      </c>
      <c r="J810" s="19" t="s">
        <v>3411</v>
      </c>
      <c r="K810" s="18" t="s">
        <v>25</v>
      </c>
      <c r="L810" s="18">
        <v>21</v>
      </c>
      <c r="M810" s="18">
        <v>19</v>
      </c>
      <c r="N810" s="21">
        <v>148</v>
      </c>
      <c r="O810" s="18"/>
      <c r="P810" s="18" t="s">
        <v>31</v>
      </c>
      <c r="Q810" s="22">
        <v>45350</v>
      </c>
      <c r="R810" s="18">
        <v>635</v>
      </c>
      <c r="S810" s="18"/>
      <c r="T810" s="18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</row>
    <row r="811" spans="1:31" ht="22.5" customHeight="1" x14ac:dyDescent="0.25">
      <c r="A811" s="16">
        <f t="shared" si="30"/>
        <v>0</v>
      </c>
      <c r="B811" s="17">
        <f t="shared" si="29"/>
        <v>82</v>
      </c>
      <c r="C811" s="18" t="s">
        <v>3211</v>
      </c>
      <c r="D811" s="18" t="s">
        <v>3408</v>
      </c>
      <c r="E811" s="19">
        <v>512011823</v>
      </c>
      <c r="F811" s="19" t="s">
        <v>3412</v>
      </c>
      <c r="G811" s="20">
        <v>24882</v>
      </c>
      <c r="H811" s="19" t="s">
        <v>3413</v>
      </c>
      <c r="I811" s="19">
        <v>8934284390</v>
      </c>
      <c r="J811" s="19" t="s">
        <v>3414</v>
      </c>
      <c r="K811" s="18"/>
      <c r="L811" s="18"/>
      <c r="M811" s="18"/>
      <c r="N811" s="21"/>
      <c r="O811" s="18"/>
      <c r="P811" s="18" t="s">
        <v>31</v>
      </c>
      <c r="Q811" s="22">
        <v>45350</v>
      </c>
      <c r="R811" s="18">
        <v>636</v>
      </c>
      <c r="S811" s="18"/>
      <c r="T811" s="18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</row>
    <row r="812" spans="1:31" ht="22.5" customHeight="1" x14ac:dyDescent="0.25">
      <c r="A812" s="16">
        <f t="shared" si="30"/>
        <v>0</v>
      </c>
      <c r="B812" s="17">
        <f t="shared" si="29"/>
        <v>83</v>
      </c>
      <c r="C812" s="18" t="s">
        <v>3211</v>
      </c>
      <c r="D812" s="18" t="s">
        <v>3415</v>
      </c>
      <c r="E812" s="19">
        <v>512011608</v>
      </c>
      <c r="F812" s="19" t="s">
        <v>3416</v>
      </c>
      <c r="G812" s="20">
        <v>28688</v>
      </c>
      <c r="H812" s="19" t="s">
        <v>3417</v>
      </c>
      <c r="I812" s="19">
        <v>89280562636</v>
      </c>
      <c r="J812" s="19" t="s">
        <v>3418</v>
      </c>
      <c r="K812" s="18" t="s">
        <v>25</v>
      </c>
      <c r="L812" s="18">
        <v>37</v>
      </c>
      <c r="M812" s="18">
        <v>35</v>
      </c>
      <c r="N812" s="21">
        <v>269</v>
      </c>
      <c r="O812" s="18"/>
      <c r="P812" s="18" t="s">
        <v>31</v>
      </c>
      <c r="Q812" s="22">
        <v>45350</v>
      </c>
      <c r="R812" s="18">
        <v>637</v>
      </c>
      <c r="S812" s="18"/>
      <c r="T812" s="18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</row>
    <row r="813" spans="1:31" ht="22.5" customHeight="1" x14ac:dyDescent="0.25">
      <c r="A813" s="16">
        <f t="shared" si="30"/>
        <v>0</v>
      </c>
      <c r="B813" s="17">
        <f t="shared" si="29"/>
        <v>84</v>
      </c>
      <c r="C813" s="18" t="s">
        <v>3211</v>
      </c>
      <c r="D813" s="18" t="s">
        <v>3415</v>
      </c>
      <c r="E813" s="19">
        <v>512011608</v>
      </c>
      <c r="F813" s="19" t="s">
        <v>3419</v>
      </c>
      <c r="G813" s="20">
        <v>29977</v>
      </c>
      <c r="H813" s="19" t="s">
        <v>3420</v>
      </c>
      <c r="I813" s="19">
        <v>89288761679</v>
      </c>
      <c r="J813" s="19" t="s">
        <v>3421</v>
      </c>
      <c r="K813" s="18"/>
      <c r="L813" s="18"/>
      <c r="M813" s="18"/>
      <c r="N813" s="21"/>
      <c r="O813" s="18"/>
      <c r="P813" s="18" t="s">
        <v>31</v>
      </c>
      <c r="Q813" s="22">
        <v>45350</v>
      </c>
      <c r="R813" s="18">
        <v>638</v>
      </c>
      <c r="S813" s="18"/>
      <c r="T813" s="18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</row>
    <row r="814" spans="1:31" ht="22.5" customHeight="1" x14ac:dyDescent="0.25">
      <c r="A814" s="16">
        <f t="shared" si="30"/>
        <v>0</v>
      </c>
      <c r="B814" s="17">
        <f t="shared" si="29"/>
        <v>85</v>
      </c>
      <c r="C814" s="18" t="s">
        <v>3211</v>
      </c>
      <c r="D814" s="18" t="s">
        <v>3422</v>
      </c>
      <c r="E814" s="19">
        <v>512011647</v>
      </c>
      <c r="F814" s="19" t="s">
        <v>3423</v>
      </c>
      <c r="G814" s="20">
        <v>32880</v>
      </c>
      <c r="H814" s="19" t="s">
        <v>3424</v>
      </c>
      <c r="I814" s="19">
        <v>79640087066</v>
      </c>
      <c r="J814" s="19" t="s">
        <v>3425</v>
      </c>
      <c r="K814" s="18" t="s">
        <v>25</v>
      </c>
      <c r="L814" s="18">
        <v>36</v>
      </c>
      <c r="M814" s="18">
        <v>32</v>
      </c>
      <c r="N814" s="21">
        <v>220</v>
      </c>
      <c r="O814" s="18"/>
      <c r="P814" s="18" t="s">
        <v>31</v>
      </c>
      <c r="Q814" s="22">
        <v>45350</v>
      </c>
      <c r="R814" s="18">
        <v>639</v>
      </c>
      <c r="S814" s="18"/>
      <c r="T814" s="18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</row>
    <row r="815" spans="1:31" ht="22.5" customHeight="1" x14ac:dyDescent="0.25">
      <c r="A815" s="16">
        <f t="shared" si="30"/>
        <v>0</v>
      </c>
      <c r="B815" s="17">
        <f t="shared" si="29"/>
        <v>86</v>
      </c>
      <c r="C815" s="18" t="s">
        <v>3211</v>
      </c>
      <c r="D815" s="18" t="s">
        <v>3422</v>
      </c>
      <c r="E815" s="19">
        <v>512011647</v>
      </c>
      <c r="F815" s="19" t="s">
        <v>3426</v>
      </c>
      <c r="G815" s="20">
        <v>32764</v>
      </c>
      <c r="H815" s="19" t="s">
        <v>3427</v>
      </c>
      <c r="I815" s="19">
        <v>79654851366</v>
      </c>
      <c r="J815" s="19" t="s">
        <v>3428</v>
      </c>
      <c r="K815" s="18"/>
      <c r="L815" s="18"/>
      <c r="M815" s="18"/>
      <c r="N815" s="21"/>
      <c r="O815" s="18"/>
      <c r="P815" s="18" t="s">
        <v>31</v>
      </c>
      <c r="Q815" s="22">
        <v>45350</v>
      </c>
      <c r="R815" s="18">
        <v>640</v>
      </c>
      <c r="S815" s="18"/>
      <c r="T815" s="18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</row>
    <row r="816" spans="1:31" ht="22.5" customHeight="1" x14ac:dyDescent="0.25">
      <c r="A816" s="16">
        <f t="shared" si="30"/>
        <v>0</v>
      </c>
      <c r="B816" s="17">
        <f t="shared" si="29"/>
        <v>87</v>
      </c>
      <c r="C816" s="18" t="s">
        <v>3211</v>
      </c>
      <c r="D816" s="18" t="s">
        <v>3429</v>
      </c>
      <c r="E816" s="19">
        <v>512011485</v>
      </c>
      <c r="F816" s="19" t="s">
        <v>3430</v>
      </c>
      <c r="G816" s="20">
        <v>30892</v>
      </c>
      <c r="H816" s="19" t="s">
        <v>3431</v>
      </c>
      <c r="I816" s="19">
        <v>89034777573</v>
      </c>
      <c r="J816" s="19" t="s">
        <v>3432</v>
      </c>
      <c r="K816" s="18" t="s">
        <v>25</v>
      </c>
      <c r="L816" s="18">
        <v>66</v>
      </c>
      <c r="M816" s="18">
        <v>59</v>
      </c>
      <c r="N816" s="21">
        <v>943</v>
      </c>
      <c r="O816" s="18"/>
      <c r="P816" s="18" t="s">
        <v>31</v>
      </c>
      <c r="Q816" s="22">
        <v>45350</v>
      </c>
      <c r="R816" s="18">
        <v>641</v>
      </c>
      <c r="S816" s="18"/>
      <c r="T816" s="18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</row>
    <row r="817" spans="1:31" ht="22.5" customHeight="1" x14ac:dyDescent="0.25">
      <c r="A817" s="16">
        <f t="shared" si="30"/>
        <v>0</v>
      </c>
      <c r="B817" s="17">
        <f t="shared" si="29"/>
        <v>88</v>
      </c>
      <c r="C817" s="18" t="s">
        <v>3211</v>
      </c>
      <c r="D817" s="18" t="s">
        <v>3429</v>
      </c>
      <c r="E817" s="19">
        <v>512011485</v>
      </c>
      <c r="F817" s="19" t="s">
        <v>3433</v>
      </c>
      <c r="G817" s="20">
        <v>25973</v>
      </c>
      <c r="H817" s="19" t="s">
        <v>3434</v>
      </c>
      <c r="I817" s="19">
        <v>89285718974</v>
      </c>
      <c r="J817" s="19" t="s">
        <v>3435</v>
      </c>
      <c r="K817" s="18"/>
      <c r="L817" s="18"/>
      <c r="M817" s="18"/>
      <c r="N817" s="21"/>
      <c r="O817" s="18"/>
      <c r="P817" s="18" t="s">
        <v>31</v>
      </c>
      <c r="Q817" s="22">
        <v>45350</v>
      </c>
      <c r="R817" s="18">
        <v>642</v>
      </c>
      <c r="S817" s="18"/>
      <c r="T817" s="18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</row>
    <row r="818" spans="1:31" ht="22.5" customHeight="1" x14ac:dyDescent="0.25">
      <c r="A818" s="16">
        <f t="shared" si="30"/>
        <v>0</v>
      </c>
      <c r="B818" s="17">
        <f t="shared" si="29"/>
        <v>89</v>
      </c>
      <c r="C818" s="18" t="s">
        <v>3211</v>
      </c>
      <c r="D818" s="18" t="s">
        <v>3436</v>
      </c>
      <c r="E818" s="19">
        <v>512011850</v>
      </c>
      <c r="F818" s="19" t="s">
        <v>3437</v>
      </c>
      <c r="G818" s="20">
        <v>23529</v>
      </c>
      <c r="H818" s="19" t="s">
        <v>3438</v>
      </c>
      <c r="I818" s="19">
        <v>89679419684</v>
      </c>
      <c r="J818" s="19" t="s">
        <v>3439</v>
      </c>
      <c r="K818" s="18" t="s">
        <v>25</v>
      </c>
      <c r="L818" s="18">
        <v>62</v>
      </c>
      <c r="M818" s="18">
        <v>59</v>
      </c>
      <c r="N818" s="21">
        <v>608</v>
      </c>
      <c r="O818" s="18"/>
      <c r="P818" s="18" t="s">
        <v>31</v>
      </c>
      <c r="Q818" s="22">
        <v>45350</v>
      </c>
      <c r="R818" s="18">
        <v>643</v>
      </c>
      <c r="S818" s="18"/>
      <c r="T818" s="18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</row>
    <row r="819" spans="1:31" ht="22.5" customHeight="1" x14ac:dyDescent="0.25">
      <c r="A819" s="16">
        <f t="shared" si="30"/>
        <v>0</v>
      </c>
      <c r="B819" s="17">
        <f t="shared" si="29"/>
        <v>90</v>
      </c>
      <c r="C819" s="18" t="s">
        <v>3211</v>
      </c>
      <c r="D819" s="18" t="s">
        <v>3436</v>
      </c>
      <c r="E819" s="19">
        <v>512011850</v>
      </c>
      <c r="F819" s="19" t="s">
        <v>3440</v>
      </c>
      <c r="G819" s="20">
        <v>35029</v>
      </c>
      <c r="H819" s="19" t="s">
        <v>3441</v>
      </c>
      <c r="I819" s="19">
        <v>89644444906</v>
      </c>
      <c r="J819" s="19" t="s">
        <v>3442</v>
      </c>
      <c r="K819" s="18"/>
      <c r="L819" s="18"/>
      <c r="M819" s="18"/>
      <c r="N819" s="21"/>
      <c r="O819" s="18"/>
      <c r="P819" s="18" t="s">
        <v>31</v>
      </c>
      <c r="Q819" s="22">
        <v>45350</v>
      </c>
      <c r="R819" s="18">
        <v>644</v>
      </c>
      <c r="S819" s="18"/>
      <c r="T819" s="18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</row>
    <row r="820" spans="1:31" ht="22.5" customHeight="1" x14ac:dyDescent="0.25">
      <c r="A820" s="16">
        <f t="shared" si="30"/>
        <v>0</v>
      </c>
      <c r="B820" s="17">
        <f t="shared" si="29"/>
        <v>91</v>
      </c>
      <c r="C820" s="18" t="s">
        <v>3211</v>
      </c>
      <c r="D820" s="18" t="s">
        <v>3443</v>
      </c>
      <c r="E820" s="19">
        <v>512011767</v>
      </c>
      <c r="F820" s="19" t="s">
        <v>3444</v>
      </c>
      <c r="G820" s="20">
        <v>21609</v>
      </c>
      <c r="H820" s="19" t="s">
        <v>3445</v>
      </c>
      <c r="I820" s="19">
        <v>89285145806</v>
      </c>
      <c r="J820" s="19" t="s">
        <v>3446</v>
      </c>
      <c r="K820" s="18"/>
      <c r="L820" s="18"/>
      <c r="M820" s="18"/>
      <c r="N820" s="21"/>
      <c r="O820" s="18"/>
      <c r="P820" s="18" t="s">
        <v>31</v>
      </c>
      <c r="Q820" s="22">
        <v>45350</v>
      </c>
      <c r="R820" s="18">
        <v>645</v>
      </c>
      <c r="S820" s="18"/>
      <c r="T820" s="18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</row>
    <row r="821" spans="1:31" ht="22.5" customHeight="1" x14ac:dyDescent="0.25">
      <c r="A821" s="16">
        <f t="shared" si="30"/>
        <v>0</v>
      </c>
      <c r="B821" s="17">
        <f t="shared" si="29"/>
        <v>92</v>
      </c>
      <c r="C821" s="18" t="s">
        <v>3211</v>
      </c>
      <c r="D821" s="18" t="s">
        <v>3443</v>
      </c>
      <c r="E821" s="19">
        <v>512011767</v>
      </c>
      <c r="F821" s="19" t="s">
        <v>3447</v>
      </c>
      <c r="G821" s="20">
        <v>23885</v>
      </c>
      <c r="H821" s="19" t="s">
        <v>3448</v>
      </c>
      <c r="I821" s="19">
        <v>89286796273</v>
      </c>
      <c r="J821" s="19" t="s">
        <v>3449</v>
      </c>
      <c r="K821" s="18" t="s">
        <v>25</v>
      </c>
      <c r="L821" s="18">
        <v>38</v>
      </c>
      <c r="M821" s="18">
        <v>32</v>
      </c>
      <c r="N821" s="21">
        <v>352</v>
      </c>
      <c r="O821" s="18"/>
      <c r="P821" s="18" t="s">
        <v>31</v>
      </c>
      <c r="Q821" s="22">
        <v>45350</v>
      </c>
      <c r="R821" s="18">
        <v>646</v>
      </c>
      <c r="S821" s="18"/>
      <c r="T821" s="18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</row>
    <row r="822" spans="1:31" ht="22.5" customHeight="1" x14ac:dyDescent="0.25">
      <c r="A822" s="16">
        <f t="shared" si="30"/>
        <v>0</v>
      </c>
      <c r="B822" s="17">
        <f t="shared" si="29"/>
        <v>93</v>
      </c>
      <c r="C822" s="18" t="s">
        <v>3211</v>
      </c>
      <c r="D822" s="18" t="s">
        <v>3450</v>
      </c>
      <c r="E822" s="19">
        <v>512027090</v>
      </c>
      <c r="F822" s="19" t="s">
        <v>3451</v>
      </c>
      <c r="G822" s="20">
        <v>31189</v>
      </c>
      <c r="H822" s="19">
        <v>12460255930</v>
      </c>
      <c r="I822" s="19">
        <v>89288002545</v>
      </c>
      <c r="J822" s="19" t="s">
        <v>3452</v>
      </c>
      <c r="K822" s="18" t="s">
        <v>25</v>
      </c>
      <c r="L822" s="18">
        <v>23</v>
      </c>
      <c r="M822" s="18">
        <v>20</v>
      </c>
      <c r="N822" s="21">
        <v>244</v>
      </c>
      <c r="O822" s="18"/>
      <c r="P822" s="18" t="s">
        <v>31</v>
      </c>
      <c r="Q822" s="22">
        <v>45350</v>
      </c>
      <c r="R822" s="18">
        <v>647</v>
      </c>
      <c r="S822" s="18"/>
      <c r="T822" s="18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</row>
    <row r="823" spans="1:31" ht="22.5" customHeight="1" x14ac:dyDescent="0.25">
      <c r="A823" s="16">
        <f t="shared" si="30"/>
        <v>0</v>
      </c>
      <c r="B823" s="17">
        <f t="shared" si="29"/>
        <v>94</v>
      </c>
      <c r="C823" s="18" t="s">
        <v>3211</v>
      </c>
      <c r="D823" s="18" t="s">
        <v>3450</v>
      </c>
      <c r="E823" s="19">
        <v>512027090</v>
      </c>
      <c r="F823" s="19" t="s">
        <v>3453</v>
      </c>
      <c r="G823" s="20">
        <v>29280</v>
      </c>
      <c r="H823" s="19">
        <v>15343874574</v>
      </c>
      <c r="I823" s="19">
        <v>89226715012</v>
      </c>
      <c r="J823" s="19" t="s">
        <v>3454</v>
      </c>
      <c r="K823" s="18"/>
      <c r="L823" s="18"/>
      <c r="M823" s="18"/>
      <c r="N823" s="21"/>
      <c r="O823" s="18"/>
      <c r="P823" s="18" t="s">
        <v>31</v>
      </c>
      <c r="Q823" s="22">
        <v>45350</v>
      </c>
      <c r="R823" s="18">
        <v>648</v>
      </c>
      <c r="S823" s="18"/>
      <c r="T823" s="18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</row>
    <row r="824" spans="1:31" ht="22.5" customHeight="1" x14ac:dyDescent="0.25">
      <c r="A824" s="16">
        <f t="shared" si="30"/>
        <v>0</v>
      </c>
      <c r="B824" s="17">
        <f t="shared" si="29"/>
        <v>95</v>
      </c>
      <c r="C824" s="18" t="s">
        <v>3211</v>
      </c>
      <c r="D824" s="18" t="s">
        <v>3455</v>
      </c>
      <c r="E824" s="19">
        <v>512011541</v>
      </c>
      <c r="F824" s="19" t="s">
        <v>3456</v>
      </c>
      <c r="G824" s="20">
        <v>24643</v>
      </c>
      <c r="H824" s="19" t="s">
        <v>3457</v>
      </c>
      <c r="I824" s="19">
        <v>89289615682</v>
      </c>
      <c r="J824" s="19" t="s">
        <v>3458</v>
      </c>
      <c r="K824" s="18" t="s">
        <v>25</v>
      </c>
      <c r="L824" s="18">
        <v>23</v>
      </c>
      <c r="M824" s="18">
        <v>19</v>
      </c>
      <c r="N824" s="21">
        <v>154</v>
      </c>
      <c r="O824" s="18"/>
      <c r="P824" s="18" t="s">
        <v>31</v>
      </c>
      <c r="Q824" s="22">
        <v>45350</v>
      </c>
      <c r="R824" s="18">
        <v>649</v>
      </c>
      <c r="S824" s="18"/>
      <c r="T824" s="18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</row>
    <row r="825" spans="1:31" ht="22.5" customHeight="1" x14ac:dyDescent="0.25">
      <c r="A825" s="16">
        <f t="shared" si="30"/>
        <v>0</v>
      </c>
      <c r="B825" s="17">
        <f t="shared" si="29"/>
        <v>96</v>
      </c>
      <c r="C825" s="18" t="s">
        <v>3211</v>
      </c>
      <c r="D825" s="18" t="s">
        <v>3455</v>
      </c>
      <c r="E825" s="19">
        <v>512011541</v>
      </c>
      <c r="F825" s="19" t="s">
        <v>3459</v>
      </c>
      <c r="G825" s="20">
        <v>26673</v>
      </c>
      <c r="H825" s="19" t="s">
        <v>3460</v>
      </c>
      <c r="I825" s="19">
        <v>89285081014</v>
      </c>
      <c r="J825" s="19" t="s">
        <v>3458</v>
      </c>
      <c r="K825" s="18"/>
      <c r="L825" s="18"/>
      <c r="M825" s="18"/>
      <c r="N825" s="21"/>
      <c r="O825" s="18"/>
      <c r="P825" s="18" t="s">
        <v>31</v>
      </c>
      <c r="Q825" s="22">
        <v>45350</v>
      </c>
      <c r="R825" s="18">
        <v>650</v>
      </c>
      <c r="S825" s="18"/>
      <c r="T825" s="18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</row>
    <row r="826" spans="1:31" ht="22.5" customHeight="1" x14ac:dyDescent="0.25">
      <c r="A826" s="16">
        <f t="shared" si="30"/>
        <v>0</v>
      </c>
      <c r="B826" s="17">
        <f t="shared" si="29"/>
        <v>97</v>
      </c>
      <c r="C826" s="18" t="s">
        <v>3211</v>
      </c>
      <c r="D826" s="18" t="s">
        <v>3461</v>
      </c>
      <c r="E826" s="19">
        <v>512011679</v>
      </c>
      <c r="F826" s="19" t="s">
        <v>3462</v>
      </c>
      <c r="G826" s="20">
        <v>29587</v>
      </c>
      <c r="H826" s="19" t="s">
        <v>3463</v>
      </c>
      <c r="I826" s="19">
        <v>89633705830</v>
      </c>
      <c r="J826" s="19" t="s">
        <v>3464</v>
      </c>
      <c r="K826" s="18" t="s">
        <v>25</v>
      </c>
      <c r="L826" s="18">
        <v>45</v>
      </c>
      <c r="M826" s="18">
        <v>41</v>
      </c>
      <c r="N826" s="21">
        <v>235</v>
      </c>
      <c r="O826" s="18"/>
      <c r="P826" s="18" t="s">
        <v>31</v>
      </c>
      <c r="Q826" s="22">
        <v>45350</v>
      </c>
      <c r="R826" s="18">
        <v>651</v>
      </c>
      <c r="S826" s="18"/>
      <c r="T826" s="18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</row>
    <row r="827" spans="1:31" ht="22.5" customHeight="1" x14ac:dyDescent="0.25">
      <c r="A827" s="16">
        <f t="shared" si="30"/>
        <v>0</v>
      </c>
      <c r="B827" s="17">
        <f t="shared" si="29"/>
        <v>98</v>
      </c>
      <c r="C827" s="18" t="s">
        <v>3211</v>
      </c>
      <c r="D827" s="18" t="s">
        <v>3465</v>
      </c>
      <c r="E827" s="19">
        <v>512027189</v>
      </c>
      <c r="F827" s="19" t="s">
        <v>3466</v>
      </c>
      <c r="G827" s="20">
        <v>31440</v>
      </c>
      <c r="H827" s="19" t="s">
        <v>3467</v>
      </c>
      <c r="I827" s="19">
        <v>89285064338</v>
      </c>
      <c r="J827" s="19" t="s">
        <v>3468</v>
      </c>
      <c r="K827" s="18" t="s">
        <v>25</v>
      </c>
      <c r="L827" s="18">
        <v>21</v>
      </c>
      <c r="M827" s="18">
        <v>21</v>
      </c>
      <c r="N827" s="21">
        <v>161</v>
      </c>
      <c r="O827" s="18"/>
      <c r="P827" s="18" t="s">
        <v>31</v>
      </c>
      <c r="Q827" s="22">
        <v>45350</v>
      </c>
      <c r="R827" s="18">
        <v>652</v>
      </c>
      <c r="S827" s="18"/>
      <c r="T827" s="18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</row>
    <row r="828" spans="1:31" ht="22.5" customHeight="1" x14ac:dyDescent="0.25">
      <c r="A828" s="16">
        <f t="shared" si="30"/>
        <v>0</v>
      </c>
      <c r="B828" s="17">
        <f t="shared" si="29"/>
        <v>99</v>
      </c>
      <c r="C828" s="18" t="s">
        <v>3211</v>
      </c>
      <c r="D828" s="18" t="s">
        <v>3465</v>
      </c>
      <c r="E828" s="19">
        <v>512027189</v>
      </c>
      <c r="F828" s="19" t="s">
        <v>3469</v>
      </c>
      <c r="G828" s="20">
        <v>29463</v>
      </c>
      <c r="H828" s="19" t="s">
        <v>3470</v>
      </c>
      <c r="I828" s="19">
        <v>89637982708</v>
      </c>
      <c r="J828" s="19" t="s">
        <v>3471</v>
      </c>
      <c r="K828" s="18"/>
      <c r="L828" s="18"/>
      <c r="M828" s="18"/>
      <c r="N828" s="21"/>
      <c r="O828" s="18"/>
      <c r="P828" s="18" t="s">
        <v>31</v>
      </c>
      <c r="Q828" s="22">
        <v>45350</v>
      </c>
      <c r="R828" s="18">
        <v>653</v>
      </c>
      <c r="S828" s="18"/>
      <c r="T828" s="18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</row>
    <row r="829" spans="1:31" ht="22.5" customHeight="1" x14ac:dyDescent="0.25">
      <c r="A829" s="16">
        <f t="shared" si="30"/>
        <v>0</v>
      </c>
      <c r="B829" s="17">
        <f t="shared" si="29"/>
        <v>100</v>
      </c>
      <c r="C829" s="18" t="s">
        <v>3211</v>
      </c>
      <c r="D829" s="18" t="s">
        <v>3472</v>
      </c>
      <c r="E829" s="19">
        <v>512027132</v>
      </c>
      <c r="F829" s="19" t="s">
        <v>3473</v>
      </c>
      <c r="G829" s="20">
        <v>30670</v>
      </c>
      <c r="H829" s="19" t="s">
        <v>3474</v>
      </c>
      <c r="I829" s="19">
        <v>89604078888</v>
      </c>
      <c r="J829" s="19" t="s">
        <v>3475</v>
      </c>
      <c r="K829" s="18"/>
      <c r="L829" s="18"/>
      <c r="M829" s="18"/>
      <c r="N829" s="21"/>
      <c r="O829" s="18"/>
      <c r="P829" s="18" t="s">
        <v>31</v>
      </c>
      <c r="Q829" s="22">
        <v>45350</v>
      </c>
      <c r="R829" s="18">
        <v>654</v>
      </c>
      <c r="S829" s="18"/>
      <c r="T829" s="18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</row>
    <row r="830" spans="1:31" ht="22.5" customHeight="1" x14ac:dyDescent="0.25">
      <c r="A830" s="16">
        <f t="shared" si="30"/>
        <v>0</v>
      </c>
      <c r="B830" s="17">
        <f t="shared" si="29"/>
        <v>101</v>
      </c>
      <c r="C830" s="18" t="s">
        <v>3211</v>
      </c>
      <c r="D830" s="18" t="s">
        <v>3472</v>
      </c>
      <c r="E830" s="19">
        <v>512027132</v>
      </c>
      <c r="F830" s="19" t="s">
        <v>3476</v>
      </c>
      <c r="G830" s="20">
        <v>27237</v>
      </c>
      <c r="H830" s="19" t="s">
        <v>3477</v>
      </c>
      <c r="I830" s="19">
        <v>89064825553</v>
      </c>
      <c r="J830" s="19" t="s">
        <v>3478</v>
      </c>
      <c r="K830" s="18" t="s">
        <v>25</v>
      </c>
      <c r="L830" s="18">
        <v>49</v>
      </c>
      <c r="M830" s="18">
        <v>43</v>
      </c>
      <c r="N830" s="21">
        <v>613</v>
      </c>
      <c r="O830" s="18"/>
      <c r="P830" s="18" t="s">
        <v>31</v>
      </c>
      <c r="Q830" s="22">
        <v>45350</v>
      </c>
      <c r="R830" s="18">
        <v>655</v>
      </c>
      <c r="S830" s="18"/>
      <c r="T830" s="18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</row>
    <row r="831" spans="1:31" ht="22.5" customHeight="1" x14ac:dyDescent="0.25">
      <c r="A831" s="16">
        <f t="shared" si="30"/>
        <v>0</v>
      </c>
      <c r="B831" s="17">
        <f t="shared" si="29"/>
        <v>102</v>
      </c>
      <c r="C831" s="18" t="s">
        <v>3211</v>
      </c>
      <c r="D831" s="18" t="s">
        <v>3479</v>
      </c>
      <c r="E831" s="19">
        <v>512020200</v>
      </c>
      <c r="F831" s="19" t="s">
        <v>3480</v>
      </c>
      <c r="G831" s="20">
        <v>26217</v>
      </c>
      <c r="H831" s="19" t="s">
        <v>3481</v>
      </c>
      <c r="I831" s="19">
        <v>89288036422</v>
      </c>
      <c r="J831" s="19" t="s">
        <v>3482</v>
      </c>
      <c r="K831" s="18" t="s">
        <v>25</v>
      </c>
      <c r="L831" s="18">
        <v>15</v>
      </c>
      <c r="M831" s="18">
        <v>15</v>
      </c>
      <c r="N831" s="21">
        <v>140</v>
      </c>
      <c r="O831" s="18"/>
      <c r="P831" s="18" t="s">
        <v>31</v>
      </c>
      <c r="Q831" s="22">
        <v>45350</v>
      </c>
      <c r="R831" s="18">
        <v>656</v>
      </c>
      <c r="S831" s="18"/>
      <c r="T831" s="18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</row>
    <row r="832" spans="1:31" ht="22.5" customHeight="1" x14ac:dyDescent="0.25">
      <c r="A832" s="16">
        <f t="shared" si="30"/>
        <v>0</v>
      </c>
      <c r="B832" s="17">
        <f t="shared" si="29"/>
        <v>103</v>
      </c>
      <c r="C832" s="18" t="s">
        <v>3211</v>
      </c>
      <c r="D832" s="18" t="s">
        <v>3479</v>
      </c>
      <c r="E832" s="19">
        <v>512020200</v>
      </c>
      <c r="F832" s="19" t="s">
        <v>3483</v>
      </c>
      <c r="G832" s="20">
        <v>30421</v>
      </c>
      <c r="H832" s="19" t="s">
        <v>3484</v>
      </c>
      <c r="I832" s="19">
        <v>89285797036</v>
      </c>
      <c r="J832" s="19" t="s">
        <v>3482</v>
      </c>
      <c r="K832" s="18"/>
      <c r="L832" s="18"/>
      <c r="M832" s="18"/>
      <c r="N832" s="21"/>
      <c r="O832" s="18"/>
      <c r="P832" s="18" t="s">
        <v>31</v>
      </c>
      <c r="Q832" s="22">
        <v>45350</v>
      </c>
      <c r="R832" s="18">
        <v>657</v>
      </c>
      <c r="S832" s="18"/>
      <c r="T832" s="18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</row>
    <row r="833" spans="1:31" ht="22.5" customHeight="1" x14ac:dyDescent="0.25">
      <c r="A833" s="16">
        <f t="shared" si="30"/>
        <v>0</v>
      </c>
      <c r="B833" s="17">
        <f t="shared" si="29"/>
        <v>104</v>
      </c>
      <c r="C833" s="18" t="s">
        <v>3211</v>
      </c>
      <c r="D833" s="18" t="s">
        <v>3485</v>
      </c>
      <c r="E833" s="19">
        <v>512011661</v>
      </c>
      <c r="F833" s="19" t="s">
        <v>3371</v>
      </c>
      <c r="G833" s="20">
        <v>31821</v>
      </c>
      <c r="H833" s="19" t="s">
        <v>3372</v>
      </c>
      <c r="I833" s="19">
        <v>89884334909</v>
      </c>
      <c r="J833" s="19" t="s">
        <v>3373</v>
      </c>
      <c r="K833" s="18" t="s">
        <v>25</v>
      </c>
      <c r="L833" s="18">
        <v>29</v>
      </c>
      <c r="M833" s="18">
        <v>27</v>
      </c>
      <c r="N833" s="21">
        <v>139</v>
      </c>
      <c r="O833" s="18"/>
      <c r="P833" s="18" t="s">
        <v>31</v>
      </c>
      <c r="Q833" s="22">
        <v>45350</v>
      </c>
      <c r="R833" s="18">
        <v>658</v>
      </c>
      <c r="S833" s="18"/>
      <c r="T833" s="18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</row>
    <row r="834" spans="1:31" ht="22.5" customHeight="1" x14ac:dyDescent="0.25">
      <c r="A834" s="16">
        <f t="shared" si="30"/>
        <v>0</v>
      </c>
      <c r="B834" s="17">
        <f t="shared" ref="B834:B897" si="31">IF(Q834=Q833, B833+1, 1)</f>
        <v>105</v>
      </c>
      <c r="C834" s="18" t="s">
        <v>3211</v>
      </c>
      <c r="D834" s="18" t="s">
        <v>3485</v>
      </c>
      <c r="E834" s="19">
        <v>512011661</v>
      </c>
      <c r="F834" s="19" t="s">
        <v>3486</v>
      </c>
      <c r="G834" s="20">
        <v>28870</v>
      </c>
      <c r="H834" s="19" t="s">
        <v>3487</v>
      </c>
      <c r="I834" s="19">
        <v>89285330010</v>
      </c>
      <c r="J834" s="19" t="s">
        <v>3488</v>
      </c>
      <c r="K834" s="18"/>
      <c r="L834" s="18"/>
      <c r="M834" s="18"/>
      <c r="N834" s="21"/>
      <c r="O834" s="18"/>
      <c r="P834" s="18" t="s">
        <v>31</v>
      </c>
      <c r="Q834" s="22">
        <v>45350</v>
      </c>
      <c r="R834" s="18">
        <v>659</v>
      </c>
      <c r="S834" s="18"/>
      <c r="T834" s="18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</row>
    <row r="835" spans="1:31" ht="22.5" customHeight="1" x14ac:dyDescent="0.25">
      <c r="A835" s="16">
        <f t="shared" ref="A835:A898" si="32">IF(C835=C834, A834, 1 - A834)</f>
        <v>0</v>
      </c>
      <c r="B835" s="17">
        <f t="shared" si="31"/>
        <v>106</v>
      </c>
      <c r="C835" s="18" t="s">
        <v>3211</v>
      </c>
      <c r="D835" s="18" t="s">
        <v>3489</v>
      </c>
      <c r="E835" s="19">
        <v>512027078</v>
      </c>
      <c r="F835" s="19" t="s">
        <v>3490</v>
      </c>
      <c r="G835" s="20">
        <v>27311</v>
      </c>
      <c r="H835" s="19" t="s">
        <v>3491</v>
      </c>
      <c r="I835" s="19">
        <v>89654886370</v>
      </c>
      <c r="J835" s="19" t="s">
        <v>3492</v>
      </c>
      <c r="K835" s="18"/>
      <c r="L835" s="18"/>
      <c r="M835" s="18"/>
      <c r="N835" s="21"/>
      <c r="O835" s="18"/>
      <c r="P835" s="18" t="s">
        <v>31</v>
      </c>
      <c r="Q835" s="22">
        <v>45350</v>
      </c>
      <c r="R835" s="18">
        <v>660</v>
      </c>
      <c r="S835" s="18"/>
      <c r="T835" s="18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</row>
    <row r="836" spans="1:31" ht="22.5" customHeight="1" x14ac:dyDescent="0.25">
      <c r="A836" s="16">
        <f t="shared" si="32"/>
        <v>0</v>
      </c>
      <c r="B836" s="17">
        <f t="shared" si="31"/>
        <v>107</v>
      </c>
      <c r="C836" s="18" t="s">
        <v>3211</v>
      </c>
      <c r="D836" s="18" t="s">
        <v>3489</v>
      </c>
      <c r="E836" s="19">
        <v>512027078</v>
      </c>
      <c r="F836" s="19" t="s">
        <v>3493</v>
      </c>
      <c r="G836" s="20">
        <v>28184</v>
      </c>
      <c r="H836" s="19" t="s">
        <v>3494</v>
      </c>
      <c r="I836" s="19">
        <v>89064464131</v>
      </c>
      <c r="J836" s="19" t="s">
        <v>3492</v>
      </c>
      <c r="K836" s="18" t="s">
        <v>25</v>
      </c>
      <c r="L836" s="18">
        <v>44</v>
      </c>
      <c r="M836" s="18">
        <v>41</v>
      </c>
      <c r="N836" s="21">
        <v>329</v>
      </c>
      <c r="O836" s="18"/>
      <c r="P836" s="18" t="s">
        <v>31</v>
      </c>
      <c r="Q836" s="22">
        <v>45350</v>
      </c>
      <c r="R836" s="18">
        <v>661</v>
      </c>
      <c r="S836" s="18"/>
      <c r="T836" s="18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</row>
    <row r="837" spans="1:31" ht="22.5" customHeight="1" x14ac:dyDescent="0.25">
      <c r="A837" s="16">
        <f t="shared" si="32"/>
        <v>0</v>
      </c>
      <c r="B837" s="17">
        <f t="shared" si="31"/>
        <v>108</v>
      </c>
      <c r="C837" s="18" t="s">
        <v>3211</v>
      </c>
      <c r="D837" s="18" t="s">
        <v>6199</v>
      </c>
      <c r="E837" s="19"/>
      <c r="F837" s="19" t="s">
        <v>6229</v>
      </c>
      <c r="G837" s="20"/>
      <c r="H837" s="19"/>
      <c r="I837" s="19" t="s">
        <v>6230</v>
      </c>
      <c r="J837" s="19" t="s">
        <v>333</v>
      </c>
      <c r="K837" s="18"/>
      <c r="L837" s="18"/>
      <c r="M837" s="18"/>
      <c r="N837" s="21"/>
      <c r="O837" s="18"/>
      <c r="P837" s="18" t="s">
        <v>31</v>
      </c>
      <c r="Q837" s="22">
        <v>45350</v>
      </c>
      <c r="R837" s="18">
        <v>662</v>
      </c>
      <c r="S837" s="18"/>
      <c r="T837" s="18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</row>
    <row r="838" spans="1:31" ht="22.5" customHeight="1" x14ac:dyDescent="0.25">
      <c r="A838" s="16">
        <f t="shared" si="32"/>
        <v>1</v>
      </c>
      <c r="B838" s="17">
        <f t="shared" si="31"/>
        <v>109</v>
      </c>
      <c r="C838" s="18" t="s">
        <v>3495</v>
      </c>
      <c r="D838" s="18" t="s">
        <v>3496</v>
      </c>
      <c r="E838" s="19">
        <v>522010970</v>
      </c>
      <c r="F838" s="19" t="s">
        <v>3497</v>
      </c>
      <c r="G838" s="20">
        <v>33480</v>
      </c>
      <c r="H838" s="19">
        <v>16698451327</v>
      </c>
      <c r="I838" s="19">
        <v>89637911860</v>
      </c>
      <c r="J838" s="19" t="s">
        <v>3498</v>
      </c>
      <c r="K838" s="18" t="s">
        <v>25</v>
      </c>
      <c r="L838" s="18">
        <v>74</v>
      </c>
      <c r="M838" s="18">
        <v>70</v>
      </c>
      <c r="N838" s="21">
        <v>644</v>
      </c>
      <c r="O838" s="18"/>
      <c r="P838" s="18" t="s">
        <v>31</v>
      </c>
      <c r="Q838" s="22">
        <v>45350</v>
      </c>
      <c r="R838" s="18">
        <v>726</v>
      </c>
      <c r="S838" s="18"/>
      <c r="T838" s="18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</row>
    <row r="839" spans="1:31" ht="22.5" customHeight="1" x14ac:dyDescent="0.25">
      <c r="A839" s="16">
        <f t="shared" si="32"/>
        <v>1</v>
      </c>
      <c r="B839" s="17">
        <f t="shared" si="31"/>
        <v>110</v>
      </c>
      <c r="C839" s="18" t="s">
        <v>3495</v>
      </c>
      <c r="D839" s="18" t="s">
        <v>3499</v>
      </c>
      <c r="E839" s="19">
        <v>522009453</v>
      </c>
      <c r="F839" s="19" t="s">
        <v>3500</v>
      </c>
      <c r="G839" s="20">
        <v>23788</v>
      </c>
      <c r="H839" s="19">
        <v>10905849462</v>
      </c>
      <c r="I839" s="19">
        <v>89634178501</v>
      </c>
      <c r="J839" s="19" t="s">
        <v>3501</v>
      </c>
      <c r="K839" s="18" t="s">
        <v>25</v>
      </c>
      <c r="L839" s="18">
        <v>18</v>
      </c>
      <c r="M839" s="18">
        <v>16</v>
      </c>
      <c r="N839" s="21">
        <v>284</v>
      </c>
      <c r="O839" s="18"/>
      <c r="P839" s="18" t="s">
        <v>31</v>
      </c>
      <c r="Q839" s="22">
        <v>45350</v>
      </c>
      <c r="R839" s="18">
        <v>727</v>
      </c>
      <c r="S839" s="18"/>
      <c r="T839" s="18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</row>
    <row r="840" spans="1:31" ht="22.5" customHeight="1" x14ac:dyDescent="0.25">
      <c r="A840" s="16">
        <f t="shared" si="32"/>
        <v>1</v>
      </c>
      <c r="B840" s="17">
        <f t="shared" si="31"/>
        <v>111</v>
      </c>
      <c r="C840" s="18" t="s">
        <v>3495</v>
      </c>
      <c r="D840" s="18" t="s">
        <v>3502</v>
      </c>
      <c r="E840" s="19">
        <v>522011043</v>
      </c>
      <c r="F840" s="19" t="s">
        <v>3503</v>
      </c>
      <c r="G840" s="20">
        <v>25221</v>
      </c>
      <c r="H840" s="19">
        <v>7004250503</v>
      </c>
      <c r="I840" s="19">
        <v>89225671844</v>
      </c>
      <c r="J840" s="19" t="s">
        <v>3504</v>
      </c>
      <c r="K840" s="18" t="s">
        <v>25</v>
      </c>
      <c r="L840" s="18">
        <v>57</v>
      </c>
      <c r="M840" s="18">
        <v>50</v>
      </c>
      <c r="N840" s="21">
        <v>632</v>
      </c>
      <c r="O840" s="18"/>
      <c r="P840" s="18" t="s">
        <v>31</v>
      </c>
      <c r="Q840" s="22">
        <v>45350</v>
      </c>
      <c r="R840" s="18">
        <v>728</v>
      </c>
      <c r="S840" s="18"/>
      <c r="T840" s="18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</row>
    <row r="841" spans="1:31" ht="22.5" customHeight="1" x14ac:dyDescent="0.25">
      <c r="A841" s="16">
        <f t="shared" si="32"/>
        <v>1</v>
      </c>
      <c r="B841" s="17">
        <f t="shared" si="31"/>
        <v>112</v>
      </c>
      <c r="C841" s="18" t="s">
        <v>3495</v>
      </c>
      <c r="D841" s="18" t="s">
        <v>3505</v>
      </c>
      <c r="E841" s="19">
        <v>522010096</v>
      </c>
      <c r="F841" s="19" t="s">
        <v>3506</v>
      </c>
      <c r="G841" s="20">
        <v>33996</v>
      </c>
      <c r="H841" s="19">
        <v>16054811548</v>
      </c>
      <c r="I841" s="19">
        <v>89640045007</v>
      </c>
      <c r="J841" s="19" t="s">
        <v>3507</v>
      </c>
      <c r="K841" s="18" t="s">
        <v>25</v>
      </c>
      <c r="L841" s="18">
        <v>88</v>
      </c>
      <c r="M841" s="18">
        <v>79</v>
      </c>
      <c r="N841" s="21">
        <v>1244</v>
      </c>
      <c r="O841" s="18"/>
      <c r="P841" s="18" t="s">
        <v>31</v>
      </c>
      <c r="Q841" s="22">
        <v>45350</v>
      </c>
      <c r="R841" s="18">
        <v>729</v>
      </c>
      <c r="S841" s="18"/>
      <c r="T841" s="18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</row>
    <row r="842" spans="1:31" ht="22.5" customHeight="1" x14ac:dyDescent="0.25">
      <c r="A842" s="16">
        <f t="shared" si="32"/>
        <v>1</v>
      </c>
      <c r="B842" s="17">
        <f t="shared" si="31"/>
        <v>113</v>
      </c>
      <c r="C842" s="18" t="s">
        <v>3495</v>
      </c>
      <c r="D842" s="18" t="s">
        <v>3508</v>
      </c>
      <c r="E842" s="19">
        <v>522010949</v>
      </c>
      <c r="F842" s="19" t="s">
        <v>3509</v>
      </c>
      <c r="G842" s="20">
        <v>35100</v>
      </c>
      <c r="H842" s="19">
        <v>15812180553</v>
      </c>
      <c r="I842" s="19">
        <v>89292655948</v>
      </c>
      <c r="J842" s="19" t="s">
        <v>3510</v>
      </c>
      <c r="K842" s="18" t="s">
        <v>25</v>
      </c>
      <c r="L842" s="18">
        <v>86</v>
      </c>
      <c r="M842" s="18">
        <v>80</v>
      </c>
      <c r="N842" s="21">
        <v>1486</v>
      </c>
      <c r="O842" s="18"/>
      <c r="P842" s="18" t="s">
        <v>31</v>
      </c>
      <c r="Q842" s="22">
        <v>45350</v>
      </c>
      <c r="R842" s="18">
        <v>730</v>
      </c>
      <c r="S842" s="18"/>
      <c r="T842" s="18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</row>
    <row r="843" spans="1:31" ht="22.5" customHeight="1" x14ac:dyDescent="0.25">
      <c r="A843" s="16">
        <f t="shared" si="32"/>
        <v>1</v>
      </c>
      <c r="B843" s="17">
        <f t="shared" si="31"/>
        <v>114</v>
      </c>
      <c r="C843" s="18" t="s">
        <v>3495</v>
      </c>
      <c r="D843" s="18" t="s">
        <v>3511</v>
      </c>
      <c r="E843" s="19">
        <v>522017479</v>
      </c>
      <c r="F843" s="19" t="s">
        <v>3512</v>
      </c>
      <c r="G843" s="20">
        <v>27051</v>
      </c>
      <c r="H843" s="19">
        <v>12191523628</v>
      </c>
      <c r="I843" s="19">
        <v>89034771799</v>
      </c>
      <c r="J843" s="19" t="s">
        <v>3513</v>
      </c>
      <c r="K843" s="18" t="s">
        <v>25</v>
      </c>
      <c r="L843" s="18">
        <v>45</v>
      </c>
      <c r="M843" s="18">
        <v>39</v>
      </c>
      <c r="N843" s="21">
        <v>559</v>
      </c>
      <c r="O843" s="18"/>
      <c r="P843" s="18" t="s">
        <v>31</v>
      </c>
      <c r="Q843" s="22">
        <v>45350</v>
      </c>
      <c r="R843" s="18">
        <v>731</v>
      </c>
      <c r="S843" s="18"/>
      <c r="T843" s="18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</row>
    <row r="844" spans="1:31" ht="22.5" customHeight="1" x14ac:dyDescent="0.25">
      <c r="A844" s="16">
        <f t="shared" si="32"/>
        <v>1</v>
      </c>
      <c r="B844" s="17">
        <f t="shared" si="31"/>
        <v>115</v>
      </c>
      <c r="C844" s="18" t="s">
        <v>3495</v>
      </c>
      <c r="D844" s="18" t="s">
        <v>3514</v>
      </c>
      <c r="E844" s="19">
        <v>522011124</v>
      </c>
      <c r="F844" s="19" t="s">
        <v>3515</v>
      </c>
      <c r="G844" s="20">
        <v>33457</v>
      </c>
      <c r="H844" s="19">
        <v>15549084890</v>
      </c>
      <c r="I844" s="19">
        <v>89637982367</v>
      </c>
      <c r="J844" s="19" t="s">
        <v>3516</v>
      </c>
      <c r="K844" s="18" t="s">
        <v>25</v>
      </c>
      <c r="L844" s="18">
        <v>46</v>
      </c>
      <c r="M844" s="18">
        <v>39</v>
      </c>
      <c r="N844" s="21">
        <v>640</v>
      </c>
      <c r="O844" s="18"/>
      <c r="P844" s="18" t="s">
        <v>31</v>
      </c>
      <c r="Q844" s="22">
        <v>45350</v>
      </c>
      <c r="R844" s="18">
        <v>732</v>
      </c>
      <c r="S844" s="18"/>
      <c r="T844" s="18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</row>
    <row r="845" spans="1:31" ht="22.5" customHeight="1" x14ac:dyDescent="0.25">
      <c r="A845" s="16">
        <f t="shared" si="32"/>
        <v>1</v>
      </c>
      <c r="B845" s="17">
        <f t="shared" si="31"/>
        <v>116</v>
      </c>
      <c r="C845" s="18" t="s">
        <v>3495</v>
      </c>
      <c r="D845" s="18" t="s">
        <v>3517</v>
      </c>
      <c r="E845" s="19">
        <v>522011149</v>
      </c>
      <c r="F845" s="19" t="s">
        <v>3518</v>
      </c>
      <c r="G845" s="20">
        <v>34335</v>
      </c>
      <c r="H845" s="19">
        <v>19174247386</v>
      </c>
      <c r="I845" s="19">
        <v>89064474527</v>
      </c>
      <c r="J845" s="19" t="s">
        <v>3519</v>
      </c>
      <c r="K845" s="18" t="s">
        <v>25</v>
      </c>
      <c r="L845" s="18">
        <v>17</v>
      </c>
      <c r="M845" s="18">
        <v>17</v>
      </c>
      <c r="N845" s="21">
        <v>229</v>
      </c>
      <c r="O845" s="18"/>
      <c r="P845" s="18" t="s">
        <v>31</v>
      </c>
      <c r="Q845" s="22">
        <v>45350</v>
      </c>
      <c r="R845" s="18">
        <v>733</v>
      </c>
      <c r="S845" s="18"/>
      <c r="T845" s="18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</row>
    <row r="846" spans="1:31" ht="22.5" customHeight="1" x14ac:dyDescent="0.25">
      <c r="A846" s="16">
        <f t="shared" si="32"/>
        <v>1</v>
      </c>
      <c r="B846" s="17">
        <f t="shared" si="31"/>
        <v>117</v>
      </c>
      <c r="C846" s="18" t="s">
        <v>3495</v>
      </c>
      <c r="D846" s="18" t="s">
        <v>3520</v>
      </c>
      <c r="E846" s="19">
        <v>522015778</v>
      </c>
      <c r="F846" s="19" t="s">
        <v>3521</v>
      </c>
      <c r="G846" s="20">
        <v>32837</v>
      </c>
      <c r="H846" s="19">
        <v>14601989166</v>
      </c>
      <c r="I846" s="19">
        <v>89282843505</v>
      </c>
      <c r="J846" s="19" t="s">
        <v>3522</v>
      </c>
      <c r="K846" s="18" t="s">
        <v>25</v>
      </c>
      <c r="L846" s="18">
        <v>43</v>
      </c>
      <c r="M846" s="18">
        <v>38</v>
      </c>
      <c r="N846" s="21">
        <v>408</v>
      </c>
      <c r="O846" s="18"/>
      <c r="P846" s="18" t="s">
        <v>31</v>
      </c>
      <c r="Q846" s="22">
        <v>45350</v>
      </c>
      <c r="R846" s="18">
        <v>734</v>
      </c>
      <c r="S846" s="18"/>
      <c r="T846" s="18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</row>
    <row r="847" spans="1:31" ht="22.5" customHeight="1" x14ac:dyDescent="0.25">
      <c r="A847" s="16">
        <f t="shared" si="32"/>
        <v>1</v>
      </c>
      <c r="B847" s="17">
        <f t="shared" si="31"/>
        <v>118</v>
      </c>
      <c r="C847" s="18" t="s">
        <v>3495</v>
      </c>
      <c r="D847" s="18" t="s">
        <v>3523</v>
      </c>
      <c r="E847" s="19">
        <v>522011011</v>
      </c>
      <c r="F847" s="19" t="s">
        <v>3524</v>
      </c>
      <c r="G847" s="20">
        <v>35434</v>
      </c>
      <c r="H847" s="19">
        <v>15248833275</v>
      </c>
      <c r="I847" s="19">
        <v>89285348701</v>
      </c>
      <c r="J847" s="19" t="s">
        <v>3525</v>
      </c>
      <c r="K847" s="18" t="s">
        <v>25</v>
      </c>
      <c r="L847" s="18">
        <v>86</v>
      </c>
      <c r="M847" s="18">
        <v>78</v>
      </c>
      <c r="N847" s="21">
        <v>914</v>
      </c>
      <c r="O847" s="18"/>
      <c r="P847" s="18" t="s">
        <v>31</v>
      </c>
      <c r="Q847" s="22">
        <v>45350</v>
      </c>
      <c r="R847" s="18">
        <v>735</v>
      </c>
      <c r="S847" s="18"/>
      <c r="T847" s="18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</row>
    <row r="848" spans="1:31" ht="22.5" customHeight="1" x14ac:dyDescent="0.25">
      <c r="A848" s="16">
        <f t="shared" si="32"/>
        <v>1</v>
      </c>
      <c r="B848" s="17">
        <f t="shared" si="31"/>
        <v>119</v>
      </c>
      <c r="C848" s="18" t="s">
        <v>3495</v>
      </c>
      <c r="D848" s="18" t="s">
        <v>3526</v>
      </c>
      <c r="E848" s="19">
        <v>522011131</v>
      </c>
      <c r="F848" s="19" t="s">
        <v>3527</v>
      </c>
      <c r="G848" s="20">
        <v>37206</v>
      </c>
      <c r="H848" s="19">
        <v>16064865476</v>
      </c>
      <c r="I848" s="19">
        <v>89634045861</v>
      </c>
      <c r="J848" s="19" t="s">
        <v>3528</v>
      </c>
      <c r="K848" s="18" t="s">
        <v>25</v>
      </c>
      <c r="L848" s="18">
        <v>27</v>
      </c>
      <c r="M848" s="18">
        <v>25</v>
      </c>
      <c r="N848" s="21">
        <v>301</v>
      </c>
      <c r="O848" s="18"/>
      <c r="P848" s="18" t="s">
        <v>31</v>
      </c>
      <c r="Q848" s="22">
        <v>45350</v>
      </c>
      <c r="R848" s="18">
        <v>736</v>
      </c>
      <c r="S848" s="18"/>
      <c r="T848" s="18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</row>
    <row r="849" spans="1:31" ht="22.5" customHeight="1" x14ac:dyDescent="0.25">
      <c r="A849" s="16">
        <f t="shared" si="32"/>
        <v>1</v>
      </c>
      <c r="B849" s="17">
        <f t="shared" si="31"/>
        <v>120</v>
      </c>
      <c r="C849" s="18" t="s">
        <v>3495</v>
      </c>
      <c r="D849" s="18" t="s">
        <v>3529</v>
      </c>
      <c r="E849" s="19">
        <v>522011082</v>
      </c>
      <c r="F849" s="19" t="s">
        <v>3530</v>
      </c>
      <c r="G849" s="20">
        <v>27641</v>
      </c>
      <c r="H849" s="19">
        <v>7004434210</v>
      </c>
      <c r="I849" s="19">
        <v>89640124084</v>
      </c>
      <c r="J849" s="19" t="s">
        <v>3531</v>
      </c>
      <c r="K849" s="18" t="s">
        <v>25</v>
      </c>
      <c r="L849" s="18">
        <v>33</v>
      </c>
      <c r="M849" s="18">
        <v>30</v>
      </c>
      <c r="N849" s="21">
        <v>285</v>
      </c>
      <c r="O849" s="18"/>
      <c r="P849" s="18" t="s">
        <v>31</v>
      </c>
      <c r="Q849" s="22">
        <v>45350</v>
      </c>
      <c r="R849" s="18">
        <v>737</v>
      </c>
      <c r="S849" s="18"/>
      <c r="T849" s="18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</row>
    <row r="850" spans="1:31" ht="22.5" customHeight="1" x14ac:dyDescent="0.25">
      <c r="A850" s="16">
        <f t="shared" si="32"/>
        <v>1</v>
      </c>
      <c r="B850" s="17">
        <f t="shared" si="31"/>
        <v>121</v>
      </c>
      <c r="C850" s="18" t="s">
        <v>3495</v>
      </c>
      <c r="D850" s="18" t="s">
        <v>3532</v>
      </c>
      <c r="E850" s="19">
        <v>522011090</v>
      </c>
      <c r="F850" s="19" t="s">
        <v>3533</v>
      </c>
      <c r="G850" s="20">
        <v>33276</v>
      </c>
      <c r="H850" s="19">
        <v>15216208628</v>
      </c>
      <c r="I850" s="19">
        <v>89034993191</v>
      </c>
      <c r="J850" s="19" t="s">
        <v>3534</v>
      </c>
      <c r="K850" s="18" t="s">
        <v>25</v>
      </c>
      <c r="L850" s="18">
        <v>47</v>
      </c>
      <c r="M850" s="18">
        <v>44</v>
      </c>
      <c r="N850" s="21">
        <v>492</v>
      </c>
      <c r="O850" s="18"/>
      <c r="P850" s="18" t="s">
        <v>31</v>
      </c>
      <c r="Q850" s="22">
        <v>45350</v>
      </c>
      <c r="R850" s="18">
        <v>738</v>
      </c>
      <c r="S850" s="18"/>
      <c r="T850" s="18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</row>
    <row r="851" spans="1:31" ht="22.5" customHeight="1" x14ac:dyDescent="0.25">
      <c r="A851" s="16">
        <f t="shared" si="32"/>
        <v>1</v>
      </c>
      <c r="B851" s="17">
        <f t="shared" si="31"/>
        <v>122</v>
      </c>
      <c r="C851" s="18" t="s">
        <v>3495</v>
      </c>
      <c r="D851" s="18" t="s">
        <v>3535</v>
      </c>
      <c r="E851" s="19">
        <v>522011068</v>
      </c>
      <c r="F851" s="19" t="s">
        <v>3536</v>
      </c>
      <c r="G851" s="20">
        <v>28635</v>
      </c>
      <c r="H851" s="19">
        <v>9886476154</v>
      </c>
      <c r="I851" s="19">
        <v>89640047131</v>
      </c>
      <c r="J851" s="19" t="s">
        <v>3537</v>
      </c>
      <c r="K851" s="18" t="s">
        <v>25</v>
      </c>
      <c r="L851" s="18">
        <v>65</v>
      </c>
      <c r="M851" s="18">
        <v>57</v>
      </c>
      <c r="N851" s="21">
        <v>681</v>
      </c>
      <c r="O851" s="18"/>
      <c r="P851" s="18" t="s">
        <v>31</v>
      </c>
      <c r="Q851" s="22">
        <v>45350</v>
      </c>
      <c r="R851" s="18">
        <v>739</v>
      </c>
      <c r="S851" s="18"/>
      <c r="T851" s="18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</row>
    <row r="852" spans="1:31" ht="22.5" customHeight="1" x14ac:dyDescent="0.25">
      <c r="A852" s="16">
        <f t="shared" si="32"/>
        <v>1</v>
      </c>
      <c r="B852" s="17">
        <f t="shared" si="31"/>
        <v>123</v>
      </c>
      <c r="C852" s="18" t="s">
        <v>3495</v>
      </c>
      <c r="D852" s="18" t="s">
        <v>3538</v>
      </c>
      <c r="E852" s="19">
        <v>522013611</v>
      </c>
      <c r="F852" s="19" t="s">
        <v>3539</v>
      </c>
      <c r="G852" s="20">
        <v>28597</v>
      </c>
      <c r="H852" s="19">
        <v>7004208100</v>
      </c>
      <c r="I852" s="19">
        <v>89094828467</v>
      </c>
      <c r="J852" s="19" t="s">
        <v>3540</v>
      </c>
      <c r="K852" s="18" t="s">
        <v>25</v>
      </c>
      <c r="L852" s="18">
        <v>37</v>
      </c>
      <c r="M852" s="18">
        <v>33</v>
      </c>
      <c r="N852" s="21">
        <v>288</v>
      </c>
      <c r="O852" s="18"/>
      <c r="P852" s="18" t="s">
        <v>31</v>
      </c>
      <c r="Q852" s="22">
        <v>45350</v>
      </c>
      <c r="R852" s="18">
        <v>740</v>
      </c>
      <c r="S852" s="18"/>
      <c r="T852" s="18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</row>
    <row r="853" spans="1:31" ht="22.5" customHeight="1" x14ac:dyDescent="0.25">
      <c r="A853" s="16">
        <f t="shared" si="32"/>
        <v>1</v>
      </c>
      <c r="B853" s="17">
        <f t="shared" si="31"/>
        <v>124</v>
      </c>
      <c r="C853" s="18" t="s">
        <v>3495</v>
      </c>
      <c r="D853" s="18" t="s">
        <v>3541</v>
      </c>
      <c r="E853" s="19">
        <v>522011117</v>
      </c>
      <c r="F853" s="19" t="s">
        <v>3542</v>
      </c>
      <c r="G853" s="20">
        <v>34204</v>
      </c>
      <c r="H853" s="19">
        <v>15529563690</v>
      </c>
      <c r="I853" s="19">
        <v>89894531866</v>
      </c>
      <c r="J853" s="19" t="s">
        <v>3543</v>
      </c>
      <c r="K853" s="18" t="s">
        <v>25</v>
      </c>
      <c r="L853" s="18">
        <v>29</v>
      </c>
      <c r="M853" s="18">
        <v>25</v>
      </c>
      <c r="N853" s="21">
        <v>251</v>
      </c>
      <c r="O853" s="18"/>
      <c r="P853" s="18" t="s">
        <v>31</v>
      </c>
      <c r="Q853" s="22">
        <v>45350</v>
      </c>
      <c r="R853" s="18">
        <v>741</v>
      </c>
      <c r="S853" s="18"/>
      <c r="T853" s="18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</row>
    <row r="854" spans="1:31" ht="22.5" customHeight="1" x14ac:dyDescent="0.25">
      <c r="A854" s="16">
        <f t="shared" si="32"/>
        <v>1</v>
      </c>
      <c r="B854" s="17">
        <f t="shared" si="31"/>
        <v>125</v>
      </c>
      <c r="C854" s="18" t="s">
        <v>3495</v>
      </c>
      <c r="D854" s="18" t="s">
        <v>3544</v>
      </c>
      <c r="E854" s="19">
        <v>522010995</v>
      </c>
      <c r="F854" s="19" t="s">
        <v>3545</v>
      </c>
      <c r="G854" s="20">
        <v>31794</v>
      </c>
      <c r="H854" s="19">
        <v>14601978363</v>
      </c>
      <c r="I854" s="19">
        <v>89298814882</v>
      </c>
      <c r="J854" s="19" t="s">
        <v>3546</v>
      </c>
      <c r="K854" s="18" t="s">
        <v>25</v>
      </c>
      <c r="L854" s="18">
        <v>84</v>
      </c>
      <c r="M854" s="18">
        <v>76</v>
      </c>
      <c r="N854" s="21">
        <v>969</v>
      </c>
      <c r="O854" s="18"/>
      <c r="P854" s="18" t="s">
        <v>31</v>
      </c>
      <c r="Q854" s="22">
        <v>45350</v>
      </c>
      <c r="R854" s="18">
        <v>742</v>
      </c>
      <c r="S854" s="18"/>
      <c r="T854" s="18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</row>
    <row r="855" spans="1:31" ht="22.5" customHeight="1" x14ac:dyDescent="0.25">
      <c r="A855" s="16">
        <f t="shared" si="32"/>
        <v>1</v>
      </c>
      <c r="B855" s="17">
        <f t="shared" si="31"/>
        <v>126</v>
      </c>
      <c r="C855" s="18" t="s">
        <v>3495</v>
      </c>
      <c r="D855" s="18" t="s">
        <v>3547</v>
      </c>
      <c r="E855" s="19">
        <v>522011029</v>
      </c>
      <c r="F855" s="19" t="s">
        <v>3548</v>
      </c>
      <c r="G855" s="20">
        <v>33880</v>
      </c>
      <c r="H855" s="19">
        <v>13296611362</v>
      </c>
      <c r="I855" s="19">
        <v>89634088552</v>
      </c>
      <c r="J855" s="19" t="s">
        <v>3549</v>
      </c>
      <c r="K855" s="18" t="s">
        <v>25</v>
      </c>
      <c r="L855" s="18">
        <v>18</v>
      </c>
      <c r="M855" s="18">
        <v>16</v>
      </c>
      <c r="N855" s="21">
        <v>197</v>
      </c>
      <c r="O855" s="18"/>
      <c r="P855" s="18" t="s">
        <v>31</v>
      </c>
      <c r="Q855" s="22">
        <v>45350</v>
      </c>
      <c r="R855" s="18">
        <v>743</v>
      </c>
      <c r="S855" s="18"/>
      <c r="T855" s="18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</row>
    <row r="856" spans="1:31" ht="22.5" customHeight="1" x14ac:dyDescent="0.25">
      <c r="A856" s="16">
        <f t="shared" si="32"/>
        <v>1</v>
      </c>
      <c r="B856" s="17">
        <f t="shared" si="31"/>
        <v>127</v>
      </c>
      <c r="C856" s="18" t="s">
        <v>3495</v>
      </c>
      <c r="D856" s="18" t="s">
        <v>3550</v>
      </c>
      <c r="E856" s="19">
        <v>522011371</v>
      </c>
      <c r="F856" s="19" t="s">
        <v>3551</v>
      </c>
      <c r="G856" s="20">
        <v>32357</v>
      </c>
      <c r="H856" s="19">
        <v>16996629353</v>
      </c>
      <c r="I856" s="19">
        <v>89280638828</v>
      </c>
      <c r="J856" s="19" t="s">
        <v>3552</v>
      </c>
      <c r="K856" s="18" t="s">
        <v>25</v>
      </c>
      <c r="L856" s="18">
        <v>95</v>
      </c>
      <c r="M856" s="18">
        <v>86</v>
      </c>
      <c r="N856" s="21">
        <v>1381</v>
      </c>
      <c r="O856" s="18"/>
      <c r="P856" s="18" t="s">
        <v>31</v>
      </c>
      <c r="Q856" s="22">
        <v>45350</v>
      </c>
      <c r="R856" s="18">
        <v>744</v>
      </c>
      <c r="S856" s="18"/>
      <c r="T856" s="18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</row>
    <row r="857" spans="1:31" ht="22.5" customHeight="1" x14ac:dyDescent="0.25">
      <c r="A857" s="16">
        <f t="shared" si="32"/>
        <v>1</v>
      </c>
      <c r="B857" s="17">
        <f t="shared" si="31"/>
        <v>128</v>
      </c>
      <c r="C857" s="18" t="s">
        <v>3495</v>
      </c>
      <c r="D857" s="18" t="s">
        <v>3553</v>
      </c>
      <c r="E857" s="19">
        <v>522010917</v>
      </c>
      <c r="F857" s="19" t="s">
        <v>3554</v>
      </c>
      <c r="G857" s="20">
        <v>31017</v>
      </c>
      <c r="H857" s="19">
        <v>10963581270</v>
      </c>
      <c r="I857" s="19">
        <v>89896675677</v>
      </c>
      <c r="J857" s="19" t="s">
        <v>3555</v>
      </c>
      <c r="K857" s="18" t="s">
        <v>25</v>
      </c>
      <c r="L857" s="18">
        <v>61</v>
      </c>
      <c r="M857" s="18">
        <v>57</v>
      </c>
      <c r="N857" s="21">
        <v>1059</v>
      </c>
      <c r="O857" s="18"/>
      <c r="P857" s="18" t="s">
        <v>31</v>
      </c>
      <c r="Q857" s="22">
        <v>45350</v>
      </c>
      <c r="R857" s="18">
        <v>745</v>
      </c>
      <c r="S857" s="18"/>
      <c r="T857" s="18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</row>
    <row r="858" spans="1:31" ht="22.5" customHeight="1" x14ac:dyDescent="0.25">
      <c r="A858" s="16">
        <f t="shared" si="32"/>
        <v>1</v>
      </c>
      <c r="B858" s="17">
        <f t="shared" si="31"/>
        <v>129</v>
      </c>
      <c r="C858" s="18" t="s">
        <v>3495</v>
      </c>
      <c r="D858" s="18" t="s">
        <v>3556</v>
      </c>
      <c r="E858" s="19">
        <v>522010693</v>
      </c>
      <c r="F858" s="19" t="s">
        <v>3557</v>
      </c>
      <c r="G858" s="20">
        <v>31945</v>
      </c>
      <c r="H858" s="19">
        <v>13371553243</v>
      </c>
      <c r="I858" s="19">
        <v>89285838100</v>
      </c>
      <c r="J858" s="19" t="s">
        <v>3558</v>
      </c>
      <c r="K858" s="18" t="s">
        <v>25</v>
      </c>
      <c r="L858" s="18">
        <v>64</v>
      </c>
      <c r="M858" s="18">
        <v>59</v>
      </c>
      <c r="N858" s="21">
        <v>756</v>
      </c>
      <c r="O858" s="18"/>
      <c r="P858" s="18" t="s">
        <v>31</v>
      </c>
      <c r="Q858" s="22">
        <v>45350</v>
      </c>
      <c r="R858" s="18">
        <v>746</v>
      </c>
      <c r="S858" s="18"/>
      <c r="T858" s="18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</row>
    <row r="859" spans="1:31" ht="22.5" customHeight="1" x14ac:dyDescent="0.25">
      <c r="A859" s="16">
        <f t="shared" si="32"/>
        <v>1</v>
      </c>
      <c r="B859" s="17">
        <f t="shared" si="31"/>
        <v>130</v>
      </c>
      <c r="C859" s="18" t="s">
        <v>3495</v>
      </c>
      <c r="D859" s="18" t="s">
        <v>3559</v>
      </c>
      <c r="E859" s="19">
        <v>522017172</v>
      </c>
      <c r="F859" s="19" t="s">
        <v>3560</v>
      </c>
      <c r="G859" s="20">
        <v>33325</v>
      </c>
      <c r="H859" s="19">
        <v>14322948350</v>
      </c>
      <c r="I859" s="19">
        <v>89201057773</v>
      </c>
      <c r="J859" s="19" t="s">
        <v>3561</v>
      </c>
      <c r="K859" s="18" t="s">
        <v>25</v>
      </c>
      <c r="L859" s="18">
        <v>65</v>
      </c>
      <c r="M859" s="18">
        <v>61</v>
      </c>
      <c r="N859" s="21">
        <v>846</v>
      </c>
      <c r="O859" s="18"/>
      <c r="P859" s="18" t="s">
        <v>31</v>
      </c>
      <c r="Q859" s="22">
        <v>45350</v>
      </c>
      <c r="R859" s="18">
        <v>747</v>
      </c>
      <c r="S859" s="18"/>
      <c r="T859" s="18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</row>
    <row r="860" spans="1:31" ht="22.5" customHeight="1" x14ac:dyDescent="0.25">
      <c r="A860" s="16">
        <f t="shared" si="32"/>
        <v>1</v>
      </c>
      <c r="B860" s="17">
        <f t="shared" si="31"/>
        <v>131</v>
      </c>
      <c r="C860" s="18" t="s">
        <v>3495</v>
      </c>
      <c r="D860" s="18" t="s">
        <v>3562</v>
      </c>
      <c r="E860" s="19">
        <v>522011036</v>
      </c>
      <c r="F860" s="19" t="s">
        <v>3563</v>
      </c>
      <c r="G860" s="20">
        <v>27928</v>
      </c>
      <c r="H860" s="19">
        <v>7004200387</v>
      </c>
      <c r="I860" s="19">
        <v>89604808472</v>
      </c>
      <c r="J860" s="19" t="s">
        <v>3564</v>
      </c>
      <c r="K860" s="18" t="s">
        <v>25</v>
      </c>
      <c r="L860" s="18">
        <v>17</v>
      </c>
      <c r="M860" s="18">
        <v>15</v>
      </c>
      <c r="N860" s="21">
        <v>55</v>
      </c>
      <c r="O860" s="18"/>
      <c r="P860" s="18" t="s">
        <v>31</v>
      </c>
      <c r="Q860" s="22">
        <v>45350</v>
      </c>
      <c r="R860" s="18">
        <v>748</v>
      </c>
      <c r="S860" s="18"/>
      <c r="T860" s="18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</row>
    <row r="861" spans="1:31" ht="22.5" customHeight="1" x14ac:dyDescent="0.25">
      <c r="A861" s="16">
        <f t="shared" si="32"/>
        <v>1</v>
      </c>
      <c r="B861" s="17">
        <f t="shared" si="31"/>
        <v>132</v>
      </c>
      <c r="C861" s="18" t="s">
        <v>3495</v>
      </c>
      <c r="D861" s="18" t="s">
        <v>3565</v>
      </c>
      <c r="E861" s="19">
        <v>522010988</v>
      </c>
      <c r="F861" s="19" t="s">
        <v>3566</v>
      </c>
      <c r="G861" s="20">
        <v>31661</v>
      </c>
      <c r="H861" s="19">
        <v>15318178763</v>
      </c>
      <c r="I861" s="19">
        <v>89604143444</v>
      </c>
      <c r="J861" s="19" t="s">
        <v>3567</v>
      </c>
      <c r="K861" s="18" t="s">
        <v>25</v>
      </c>
      <c r="L861" s="18">
        <v>90</v>
      </c>
      <c r="M861" s="18">
        <v>82</v>
      </c>
      <c r="N861" s="21">
        <v>956</v>
      </c>
      <c r="O861" s="18"/>
      <c r="P861" s="18" t="s">
        <v>31</v>
      </c>
      <c r="Q861" s="22">
        <v>45350</v>
      </c>
      <c r="R861" s="18">
        <v>749</v>
      </c>
      <c r="S861" s="18"/>
      <c r="T861" s="18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</row>
    <row r="862" spans="1:31" ht="22.5" customHeight="1" x14ac:dyDescent="0.25">
      <c r="A862" s="16">
        <f t="shared" si="32"/>
        <v>1</v>
      </c>
      <c r="B862" s="17">
        <f t="shared" si="31"/>
        <v>133</v>
      </c>
      <c r="C862" s="18" t="s">
        <v>3495</v>
      </c>
      <c r="D862" s="18" t="s">
        <v>3568</v>
      </c>
      <c r="E862" s="19">
        <v>522011004</v>
      </c>
      <c r="F862" s="19" t="s">
        <v>3569</v>
      </c>
      <c r="G862" s="20">
        <v>29559</v>
      </c>
      <c r="H862" s="19">
        <v>10998237601</v>
      </c>
      <c r="I862" s="19">
        <v>89285869697</v>
      </c>
      <c r="J862" s="19" t="s">
        <v>3570</v>
      </c>
      <c r="K862" s="18" t="s">
        <v>25</v>
      </c>
      <c r="L862" s="18">
        <v>36</v>
      </c>
      <c r="M862" s="18">
        <v>32</v>
      </c>
      <c r="N862" s="21">
        <v>332</v>
      </c>
      <c r="O862" s="18"/>
      <c r="P862" s="18" t="s">
        <v>31</v>
      </c>
      <c r="Q862" s="22">
        <v>45350</v>
      </c>
      <c r="R862" s="18">
        <v>750</v>
      </c>
      <c r="S862" s="18"/>
      <c r="T862" s="18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</row>
    <row r="863" spans="1:31" ht="22.5" customHeight="1" x14ac:dyDescent="0.25">
      <c r="A863" s="16">
        <f t="shared" si="32"/>
        <v>1</v>
      </c>
      <c r="B863" s="17">
        <f t="shared" si="31"/>
        <v>134</v>
      </c>
      <c r="C863" s="18" t="s">
        <v>3495</v>
      </c>
      <c r="D863" s="18" t="s">
        <v>3571</v>
      </c>
      <c r="E863" s="19">
        <v>522010924</v>
      </c>
      <c r="F863" s="19" t="s">
        <v>3572</v>
      </c>
      <c r="G863" s="20">
        <v>27755</v>
      </c>
      <c r="H863" s="19">
        <v>11977497517</v>
      </c>
      <c r="I863" s="19">
        <v>89894611000</v>
      </c>
      <c r="J863" s="19" t="s">
        <v>3573</v>
      </c>
      <c r="K863" s="18" t="s">
        <v>25</v>
      </c>
      <c r="L863" s="18">
        <v>34</v>
      </c>
      <c r="M863" s="18">
        <v>30</v>
      </c>
      <c r="N863" s="21">
        <v>352</v>
      </c>
      <c r="O863" s="18"/>
      <c r="P863" s="18" t="s">
        <v>31</v>
      </c>
      <c r="Q863" s="22">
        <v>45350</v>
      </c>
      <c r="R863" s="18">
        <v>751</v>
      </c>
      <c r="S863" s="18"/>
      <c r="T863" s="18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</row>
    <row r="864" spans="1:31" ht="22.5" customHeight="1" x14ac:dyDescent="0.25">
      <c r="A864" s="16">
        <f t="shared" si="32"/>
        <v>1</v>
      </c>
      <c r="B864" s="17">
        <f t="shared" si="31"/>
        <v>135</v>
      </c>
      <c r="C864" s="18" t="s">
        <v>3495</v>
      </c>
      <c r="D864" s="18" t="s">
        <v>3574</v>
      </c>
      <c r="E864" s="19">
        <v>522011050</v>
      </c>
      <c r="F864" s="19" t="s">
        <v>3575</v>
      </c>
      <c r="G864" s="20">
        <v>28561</v>
      </c>
      <c r="H864" s="19">
        <v>12671373153</v>
      </c>
      <c r="I864" s="19">
        <v>89285274417</v>
      </c>
      <c r="J864" s="19" t="s">
        <v>3576</v>
      </c>
      <c r="K864" s="18" t="s">
        <v>25</v>
      </c>
      <c r="L864" s="18">
        <v>27</v>
      </c>
      <c r="M864" s="18">
        <v>26</v>
      </c>
      <c r="N864" s="21">
        <v>270</v>
      </c>
      <c r="O864" s="18"/>
      <c r="P864" s="18" t="s">
        <v>31</v>
      </c>
      <c r="Q864" s="22">
        <v>45350</v>
      </c>
      <c r="R864" s="18">
        <v>752</v>
      </c>
      <c r="S864" s="18"/>
      <c r="T864" s="18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</row>
    <row r="865" spans="1:31" ht="22.5" customHeight="1" x14ac:dyDescent="0.25">
      <c r="A865" s="16">
        <f t="shared" si="32"/>
        <v>1</v>
      </c>
      <c r="B865" s="17">
        <f t="shared" si="31"/>
        <v>136</v>
      </c>
      <c r="C865" s="18" t="s">
        <v>3495</v>
      </c>
      <c r="D865" s="18" t="s">
        <v>3577</v>
      </c>
      <c r="E865" s="19">
        <v>522015418</v>
      </c>
      <c r="F865" s="19" t="s">
        <v>3578</v>
      </c>
      <c r="G865" s="20">
        <v>26143</v>
      </c>
      <c r="H865" s="19">
        <v>15517514358</v>
      </c>
      <c r="I865" s="19">
        <v>89894445563</v>
      </c>
      <c r="J865" s="19" t="s">
        <v>3579</v>
      </c>
      <c r="K865" s="18" t="s">
        <v>25</v>
      </c>
      <c r="L865" s="18">
        <v>10</v>
      </c>
      <c r="M865" s="18">
        <v>8</v>
      </c>
      <c r="N865" s="21">
        <v>69</v>
      </c>
      <c r="O865" s="18"/>
      <c r="P865" s="18" t="s">
        <v>31</v>
      </c>
      <c r="Q865" s="22">
        <v>45350</v>
      </c>
      <c r="R865" s="18">
        <v>753</v>
      </c>
      <c r="S865" s="18"/>
      <c r="T865" s="18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</row>
    <row r="866" spans="1:31" ht="22.5" customHeight="1" x14ac:dyDescent="0.25">
      <c r="A866" s="16">
        <f t="shared" si="32"/>
        <v>1</v>
      </c>
      <c r="B866" s="17">
        <f t="shared" si="31"/>
        <v>137</v>
      </c>
      <c r="C866" s="30" t="s">
        <v>3495</v>
      </c>
      <c r="D866" s="31" t="s">
        <v>6199</v>
      </c>
      <c r="E866" s="32"/>
      <c r="F866" s="33" t="s">
        <v>6234</v>
      </c>
      <c r="G866" s="32"/>
      <c r="H866" s="32"/>
      <c r="I866" s="42" t="s">
        <v>6275</v>
      </c>
      <c r="J866" s="43" t="s">
        <v>6276</v>
      </c>
      <c r="K866" s="32"/>
      <c r="L866" s="32"/>
      <c r="M866" s="32"/>
      <c r="N866" s="32"/>
      <c r="O866" s="32"/>
      <c r="P866" s="18" t="s">
        <v>31</v>
      </c>
      <c r="Q866" s="22">
        <v>45350</v>
      </c>
      <c r="R866" s="18">
        <v>754</v>
      </c>
      <c r="S866" s="32"/>
      <c r="T866" s="3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</row>
    <row r="867" spans="1:31" ht="22.5" customHeight="1" x14ac:dyDescent="0.25">
      <c r="A867" s="16">
        <f t="shared" si="32"/>
        <v>0</v>
      </c>
      <c r="B867" s="17">
        <f t="shared" si="31"/>
        <v>138</v>
      </c>
      <c r="C867" s="18" t="s">
        <v>3580</v>
      </c>
      <c r="D867" s="18" t="s">
        <v>3581</v>
      </c>
      <c r="E867" s="19">
        <v>515013642</v>
      </c>
      <c r="F867" s="19" t="s">
        <v>3582</v>
      </c>
      <c r="G867" s="24" t="s">
        <v>3583</v>
      </c>
      <c r="H867" s="24" t="s">
        <v>3584</v>
      </c>
      <c r="I867" s="24" t="s">
        <v>3585</v>
      </c>
      <c r="J867" s="19" t="s">
        <v>3586</v>
      </c>
      <c r="K867" s="18" t="s">
        <v>25</v>
      </c>
      <c r="L867" s="18">
        <v>25</v>
      </c>
      <c r="M867" s="18">
        <v>22</v>
      </c>
      <c r="N867" s="21">
        <v>222</v>
      </c>
      <c r="O867" s="18"/>
      <c r="P867" s="18" t="s">
        <v>31</v>
      </c>
      <c r="Q867" s="22">
        <v>45350</v>
      </c>
      <c r="R867" s="18">
        <v>755</v>
      </c>
      <c r="S867" s="18"/>
      <c r="T867" s="18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</row>
    <row r="868" spans="1:31" ht="22.5" customHeight="1" x14ac:dyDescent="0.25">
      <c r="A868" s="16">
        <f t="shared" si="32"/>
        <v>0</v>
      </c>
      <c r="B868" s="17">
        <f t="shared" si="31"/>
        <v>139</v>
      </c>
      <c r="C868" s="18" t="s">
        <v>3580</v>
      </c>
      <c r="D868" s="18" t="s">
        <v>3587</v>
      </c>
      <c r="E868" s="24" t="s">
        <v>3588</v>
      </c>
      <c r="F868" s="19" t="s">
        <v>3589</v>
      </c>
      <c r="G868" s="24" t="s">
        <v>3590</v>
      </c>
      <c r="H868" s="24" t="s">
        <v>3591</v>
      </c>
      <c r="I868" s="24" t="s">
        <v>3592</v>
      </c>
      <c r="J868" s="19" t="s">
        <v>3593</v>
      </c>
      <c r="K868" s="18" t="s">
        <v>25</v>
      </c>
      <c r="L868" s="18">
        <v>52</v>
      </c>
      <c r="M868" s="18">
        <v>48</v>
      </c>
      <c r="N868" s="21">
        <v>601</v>
      </c>
      <c r="O868" s="18"/>
      <c r="P868" s="18" t="s">
        <v>31</v>
      </c>
      <c r="Q868" s="22">
        <v>45350</v>
      </c>
      <c r="R868" s="18">
        <v>756</v>
      </c>
      <c r="S868" s="18"/>
      <c r="T868" s="18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</row>
    <row r="869" spans="1:31" ht="22.5" customHeight="1" x14ac:dyDescent="0.25">
      <c r="A869" s="16">
        <f t="shared" si="32"/>
        <v>0</v>
      </c>
      <c r="B869" s="17">
        <f t="shared" si="31"/>
        <v>140</v>
      </c>
      <c r="C869" s="18" t="s">
        <v>3580</v>
      </c>
      <c r="D869" s="18" t="s">
        <v>3594</v>
      </c>
      <c r="E869" s="24" t="s">
        <v>3595</v>
      </c>
      <c r="F869" s="19" t="s">
        <v>3596</v>
      </c>
      <c r="G869" s="24" t="s">
        <v>3597</v>
      </c>
      <c r="H869" s="24" t="s">
        <v>3598</v>
      </c>
      <c r="I869" s="24" t="s">
        <v>3599</v>
      </c>
      <c r="J869" s="19" t="s">
        <v>3600</v>
      </c>
      <c r="K869" s="18" t="s">
        <v>25</v>
      </c>
      <c r="L869" s="18">
        <v>37</v>
      </c>
      <c r="M869" s="18">
        <v>34</v>
      </c>
      <c r="N869" s="21">
        <v>544</v>
      </c>
      <c r="O869" s="18"/>
      <c r="P869" s="18" t="s">
        <v>31</v>
      </c>
      <c r="Q869" s="22">
        <v>45350</v>
      </c>
      <c r="R869" s="18">
        <v>757</v>
      </c>
      <c r="S869" s="18"/>
      <c r="T869" s="18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</row>
    <row r="870" spans="1:31" ht="22.5" customHeight="1" x14ac:dyDescent="0.25">
      <c r="A870" s="16">
        <f t="shared" si="32"/>
        <v>0</v>
      </c>
      <c r="B870" s="17">
        <f t="shared" si="31"/>
        <v>141</v>
      </c>
      <c r="C870" s="18" t="s">
        <v>3580</v>
      </c>
      <c r="D870" s="18" t="s">
        <v>3601</v>
      </c>
      <c r="E870" s="24" t="s">
        <v>3602</v>
      </c>
      <c r="F870" s="19" t="s">
        <v>3603</v>
      </c>
      <c r="G870" s="24" t="s">
        <v>3604</v>
      </c>
      <c r="H870" s="24" t="s">
        <v>3605</v>
      </c>
      <c r="I870" s="24" t="s">
        <v>3606</v>
      </c>
      <c r="J870" s="19" t="s">
        <v>3607</v>
      </c>
      <c r="K870" s="18" t="s">
        <v>25</v>
      </c>
      <c r="L870" s="18">
        <v>62</v>
      </c>
      <c r="M870" s="18">
        <v>55</v>
      </c>
      <c r="N870" s="21">
        <v>835</v>
      </c>
      <c r="O870" s="18"/>
      <c r="P870" s="18" t="s">
        <v>31</v>
      </c>
      <c r="Q870" s="22">
        <v>45350</v>
      </c>
      <c r="R870" s="18">
        <v>758</v>
      </c>
      <c r="S870" s="18"/>
      <c r="T870" s="18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</row>
    <row r="871" spans="1:31" ht="22.5" customHeight="1" x14ac:dyDescent="0.25">
      <c r="A871" s="16">
        <f t="shared" si="32"/>
        <v>0</v>
      </c>
      <c r="B871" s="17">
        <f t="shared" si="31"/>
        <v>142</v>
      </c>
      <c r="C871" s="18" t="s">
        <v>3580</v>
      </c>
      <c r="D871" s="18" t="s">
        <v>3608</v>
      </c>
      <c r="E871" s="24" t="s">
        <v>3609</v>
      </c>
      <c r="F871" s="19" t="s">
        <v>3610</v>
      </c>
      <c r="G871" s="24" t="s">
        <v>3611</v>
      </c>
      <c r="H871" s="24" t="s">
        <v>3612</v>
      </c>
      <c r="I871" s="24" t="s">
        <v>3613</v>
      </c>
      <c r="J871" s="19" t="s">
        <v>3614</v>
      </c>
      <c r="K871" s="18" t="s">
        <v>25</v>
      </c>
      <c r="L871" s="18">
        <v>74</v>
      </c>
      <c r="M871" s="18">
        <v>69</v>
      </c>
      <c r="N871" s="21">
        <v>720</v>
      </c>
      <c r="O871" s="18"/>
      <c r="P871" s="18" t="s">
        <v>31</v>
      </c>
      <c r="Q871" s="22">
        <v>45350</v>
      </c>
      <c r="R871" s="18">
        <v>759</v>
      </c>
      <c r="S871" s="18"/>
      <c r="T871" s="18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</row>
    <row r="872" spans="1:31" ht="22.5" customHeight="1" x14ac:dyDescent="0.25">
      <c r="A872" s="16">
        <f t="shared" si="32"/>
        <v>0</v>
      </c>
      <c r="B872" s="17">
        <f t="shared" si="31"/>
        <v>143</v>
      </c>
      <c r="C872" s="18" t="s">
        <v>3580</v>
      </c>
      <c r="D872" s="18" t="s">
        <v>3615</v>
      </c>
      <c r="E872" s="24" t="s">
        <v>3616</v>
      </c>
      <c r="F872" s="19" t="s">
        <v>3617</v>
      </c>
      <c r="G872" s="24" t="s">
        <v>3618</v>
      </c>
      <c r="H872" s="24" t="s">
        <v>3619</v>
      </c>
      <c r="I872" s="24" t="s">
        <v>3620</v>
      </c>
      <c r="J872" s="19" t="s">
        <v>3621</v>
      </c>
      <c r="K872" s="18" t="s">
        <v>25</v>
      </c>
      <c r="L872" s="18">
        <v>27</v>
      </c>
      <c r="M872" s="18">
        <v>22</v>
      </c>
      <c r="N872" s="21">
        <v>285</v>
      </c>
      <c r="O872" s="18"/>
      <c r="P872" s="18" t="s">
        <v>31</v>
      </c>
      <c r="Q872" s="22">
        <v>45350</v>
      </c>
      <c r="R872" s="18">
        <v>760</v>
      </c>
      <c r="S872" s="18"/>
      <c r="T872" s="18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</row>
    <row r="873" spans="1:31" ht="22.5" customHeight="1" x14ac:dyDescent="0.25">
      <c r="A873" s="16">
        <f t="shared" si="32"/>
        <v>0</v>
      </c>
      <c r="B873" s="17">
        <f t="shared" si="31"/>
        <v>144</v>
      </c>
      <c r="C873" s="18" t="s">
        <v>3580</v>
      </c>
      <c r="D873" s="18" t="s">
        <v>3622</v>
      </c>
      <c r="E873" s="24" t="s">
        <v>3623</v>
      </c>
      <c r="F873" s="19" t="s">
        <v>3624</v>
      </c>
      <c r="G873" s="24" t="s">
        <v>3625</v>
      </c>
      <c r="H873" s="24" t="s">
        <v>3626</v>
      </c>
      <c r="I873" s="24" t="s">
        <v>3627</v>
      </c>
      <c r="J873" s="19" t="s">
        <v>3628</v>
      </c>
      <c r="K873" s="18" t="s">
        <v>25</v>
      </c>
      <c r="L873" s="18">
        <v>50</v>
      </c>
      <c r="M873" s="18">
        <v>47</v>
      </c>
      <c r="N873" s="21">
        <v>513</v>
      </c>
      <c r="O873" s="18"/>
      <c r="P873" s="18" t="s">
        <v>31</v>
      </c>
      <c r="Q873" s="22">
        <v>45350</v>
      </c>
      <c r="R873" s="18">
        <v>761</v>
      </c>
      <c r="S873" s="18"/>
      <c r="T873" s="18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</row>
    <row r="874" spans="1:31" ht="22.5" customHeight="1" x14ac:dyDescent="0.25">
      <c r="A874" s="16">
        <f t="shared" si="32"/>
        <v>0</v>
      </c>
      <c r="B874" s="17">
        <f t="shared" si="31"/>
        <v>145</v>
      </c>
      <c r="C874" s="18" t="s">
        <v>3580</v>
      </c>
      <c r="D874" s="18" t="s">
        <v>3629</v>
      </c>
      <c r="E874" s="19">
        <v>515014935</v>
      </c>
      <c r="F874" s="19" t="s">
        <v>3630</v>
      </c>
      <c r="G874" s="24" t="s">
        <v>3631</v>
      </c>
      <c r="H874" s="24" t="s">
        <v>3632</v>
      </c>
      <c r="I874" s="24" t="s">
        <v>3633</v>
      </c>
      <c r="J874" s="19" t="s">
        <v>3634</v>
      </c>
      <c r="K874" s="18" t="s">
        <v>25</v>
      </c>
      <c r="L874" s="18">
        <v>7</v>
      </c>
      <c r="M874" s="18">
        <v>7</v>
      </c>
      <c r="N874" s="21">
        <v>46</v>
      </c>
      <c r="O874" s="18"/>
      <c r="P874" s="18" t="s">
        <v>31</v>
      </c>
      <c r="Q874" s="22">
        <v>45350</v>
      </c>
      <c r="R874" s="18">
        <v>762</v>
      </c>
      <c r="S874" s="18"/>
      <c r="T874" s="18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</row>
    <row r="875" spans="1:31" ht="22.5" customHeight="1" x14ac:dyDescent="0.25">
      <c r="A875" s="16">
        <f t="shared" si="32"/>
        <v>0</v>
      </c>
      <c r="B875" s="17">
        <f t="shared" si="31"/>
        <v>146</v>
      </c>
      <c r="C875" s="18" t="s">
        <v>3580</v>
      </c>
      <c r="D875" s="18" t="s">
        <v>3635</v>
      </c>
      <c r="E875" s="24" t="s">
        <v>3636</v>
      </c>
      <c r="F875" s="19" t="s">
        <v>3637</v>
      </c>
      <c r="G875" s="20">
        <v>27011</v>
      </c>
      <c r="H875" s="24" t="s">
        <v>3638</v>
      </c>
      <c r="I875" s="24" t="s">
        <v>3639</v>
      </c>
      <c r="J875" s="19" t="s">
        <v>3640</v>
      </c>
      <c r="K875" s="18" t="s">
        <v>25</v>
      </c>
      <c r="L875" s="18">
        <v>17</v>
      </c>
      <c r="M875" s="18">
        <v>15</v>
      </c>
      <c r="N875" s="21">
        <v>107</v>
      </c>
      <c r="O875" s="18"/>
      <c r="P875" s="18" t="s">
        <v>31</v>
      </c>
      <c r="Q875" s="22">
        <v>45350</v>
      </c>
      <c r="R875" s="18">
        <v>763</v>
      </c>
      <c r="S875" s="18"/>
      <c r="T875" s="18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</row>
    <row r="876" spans="1:31" ht="22.5" customHeight="1" x14ac:dyDescent="0.25">
      <c r="A876" s="16">
        <f t="shared" si="32"/>
        <v>0</v>
      </c>
      <c r="B876" s="17">
        <f t="shared" si="31"/>
        <v>147</v>
      </c>
      <c r="C876" s="18" t="s">
        <v>3580</v>
      </c>
      <c r="D876" s="18" t="s">
        <v>3641</v>
      </c>
      <c r="E876" s="24" t="s">
        <v>3642</v>
      </c>
      <c r="F876" s="19" t="s">
        <v>3643</v>
      </c>
      <c r="G876" s="24" t="s">
        <v>3644</v>
      </c>
      <c r="H876" s="24" t="s">
        <v>3645</v>
      </c>
      <c r="I876" s="24" t="s">
        <v>3646</v>
      </c>
      <c r="J876" s="19" t="s">
        <v>3647</v>
      </c>
      <c r="K876" s="18" t="s">
        <v>25</v>
      </c>
      <c r="L876" s="18">
        <v>4</v>
      </c>
      <c r="M876" s="18">
        <v>4</v>
      </c>
      <c r="N876" s="21">
        <v>18</v>
      </c>
      <c r="O876" s="18"/>
      <c r="P876" s="18" t="s">
        <v>31</v>
      </c>
      <c r="Q876" s="22">
        <v>45350</v>
      </c>
      <c r="R876" s="18">
        <v>764</v>
      </c>
      <c r="S876" s="18"/>
      <c r="T876" s="18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</row>
    <row r="877" spans="1:31" ht="22.5" customHeight="1" x14ac:dyDescent="0.25">
      <c r="A877" s="16">
        <f t="shared" si="32"/>
        <v>0</v>
      </c>
      <c r="B877" s="17">
        <f t="shared" si="31"/>
        <v>148</v>
      </c>
      <c r="C877" s="18" t="s">
        <v>3580</v>
      </c>
      <c r="D877" s="18" t="s">
        <v>3648</v>
      </c>
      <c r="E877" s="24" t="s">
        <v>3649</v>
      </c>
      <c r="F877" s="19" t="s">
        <v>3650</v>
      </c>
      <c r="G877" s="24" t="s">
        <v>3651</v>
      </c>
      <c r="H877" s="24" t="s">
        <v>3652</v>
      </c>
      <c r="I877" s="24" t="s">
        <v>3653</v>
      </c>
      <c r="J877" s="19" t="s">
        <v>3654</v>
      </c>
      <c r="K877" s="18" t="s">
        <v>25</v>
      </c>
      <c r="L877" s="18">
        <v>16</v>
      </c>
      <c r="M877" s="18">
        <v>15</v>
      </c>
      <c r="N877" s="21">
        <v>103</v>
      </c>
      <c r="O877" s="18"/>
      <c r="P877" s="18" t="s">
        <v>31</v>
      </c>
      <c r="Q877" s="22">
        <v>45350</v>
      </c>
      <c r="R877" s="18">
        <v>765</v>
      </c>
      <c r="S877" s="18"/>
      <c r="T877" s="18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</row>
    <row r="878" spans="1:31" ht="22.5" customHeight="1" x14ac:dyDescent="0.25">
      <c r="A878" s="16">
        <f t="shared" si="32"/>
        <v>0</v>
      </c>
      <c r="B878" s="17">
        <f t="shared" si="31"/>
        <v>149</v>
      </c>
      <c r="C878" s="18" t="s">
        <v>3580</v>
      </c>
      <c r="D878" s="18" t="s">
        <v>3655</v>
      </c>
      <c r="E878" s="24" t="s">
        <v>3656</v>
      </c>
      <c r="F878" s="19" t="s">
        <v>3657</v>
      </c>
      <c r="G878" s="24" t="s">
        <v>3658</v>
      </c>
      <c r="H878" s="24" t="s">
        <v>3659</v>
      </c>
      <c r="I878" s="24" t="s">
        <v>3660</v>
      </c>
      <c r="J878" s="19" t="s">
        <v>3661</v>
      </c>
      <c r="K878" s="18" t="s">
        <v>25</v>
      </c>
      <c r="L878" s="18">
        <v>103</v>
      </c>
      <c r="M878" s="18">
        <v>91</v>
      </c>
      <c r="N878" s="21">
        <v>1163</v>
      </c>
      <c r="O878" s="18"/>
      <c r="P878" s="18" t="s">
        <v>31</v>
      </c>
      <c r="Q878" s="22">
        <v>45350</v>
      </c>
      <c r="R878" s="18">
        <v>766</v>
      </c>
      <c r="S878" s="18"/>
      <c r="T878" s="18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</row>
    <row r="879" spans="1:31" ht="22.5" customHeight="1" x14ac:dyDescent="0.25">
      <c r="A879" s="16">
        <f t="shared" si="32"/>
        <v>0</v>
      </c>
      <c r="B879" s="17">
        <f t="shared" si="31"/>
        <v>150</v>
      </c>
      <c r="C879" s="18" t="s">
        <v>3580</v>
      </c>
      <c r="D879" s="18" t="s">
        <v>3662</v>
      </c>
      <c r="E879" s="19">
        <v>51503990485</v>
      </c>
      <c r="F879" s="19" t="s">
        <v>3663</v>
      </c>
      <c r="G879" s="24" t="s">
        <v>3664</v>
      </c>
      <c r="H879" s="24" t="s">
        <v>3665</v>
      </c>
      <c r="I879" s="24" t="s">
        <v>3666</v>
      </c>
      <c r="J879" s="19" t="s">
        <v>3667</v>
      </c>
      <c r="K879" s="18" t="s">
        <v>25</v>
      </c>
      <c r="L879" s="18">
        <v>78</v>
      </c>
      <c r="M879" s="18">
        <v>68</v>
      </c>
      <c r="N879" s="21">
        <v>849</v>
      </c>
      <c r="O879" s="18"/>
      <c r="P879" s="18" t="s">
        <v>31</v>
      </c>
      <c r="Q879" s="22">
        <v>45350</v>
      </c>
      <c r="R879" s="18">
        <v>767</v>
      </c>
      <c r="S879" s="18"/>
      <c r="T879" s="18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</row>
    <row r="880" spans="1:31" ht="22.5" customHeight="1" x14ac:dyDescent="0.25">
      <c r="A880" s="16">
        <f t="shared" si="32"/>
        <v>0</v>
      </c>
      <c r="B880" s="17">
        <f t="shared" si="31"/>
        <v>151</v>
      </c>
      <c r="C880" s="18" t="s">
        <v>3580</v>
      </c>
      <c r="D880" s="18" t="s">
        <v>3668</v>
      </c>
      <c r="E880" s="19">
        <v>515012737</v>
      </c>
      <c r="F880" s="19" t="s">
        <v>3669</v>
      </c>
      <c r="G880" s="24" t="s">
        <v>3670</v>
      </c>
      <c r="H880" s="24" t="s">
        <v>3671</v>
      </c>
      <c r="I880" s="24" t="s">
        <v>3672</v>
      </c>
      <c r="J880" s="19" t="s">
        <v>3673</v>
      </c>
      <c r="K880" s="18" t="s">
        <v>25</v>
      </c>
      <c r="L880" s="18">
        <v>55</v>
      </c>
      <c r="M880" s="18">
        <v>50</v>
      </c>
      <c r="N880" s="21">
        <v>615</v>
      </c>
      <c r="O880" s="18"/>
      <c r="P880" s="18" t="s">
        <v>31</v>
      </c>
      <c r="Q880" s="22">
        <v>45350</v>
      </c>
      <c r="R880" s="18">
        <v>768</v>
      </c>
      <c r="S880" s="18"/>
      <c r="T880" s="18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</row>
    <row r="881" spans="1:31" ht="22.5" customHeight="1" x14ac:dyDescent="0.25">
      <c r="A881" s="16">
        <f t="shared" si="32"/>
        <v>0</v>
      </c>
      <c r="B881" s="17">
        <f t="shared" si="31"/>
        <v>152</v>
      </c>
      <c r="C881" s="18" t="s">
        <v>3580</v>
      </c>
      <c r="D881" s="18" t="s">
        <v>3674</v>
      </c>
      <c r="E881" s="24" t="s">
        <v>3675</v>
      </c>
      <c r="F881" s="19" t="s">
        <v>3676</v>
      </c>
      <c r="G881" s="24" t="s">
        <v>3677</v>
      </c>
      <c r="H881" s="24" t="s">
        <v>3678</v>
      </c>
      <c r="I881" s="24" t="s">
        <v>3679</v>
      </c>
      <c r="J881" s="19" t="s">
        <v>3680</v>
      </c>
      <c r="K881" s="18" t="s">
        <v>25</v>
      </c>
      <c r="L881" s="18">
        <v>67</v>
      </c>
      <c r="M881" s="18">
        <v>63</v>
      </c>
      <c r="N881" s="21">
        <v>989</v>
      </c>
      <c r="O881" s="18"/>
      <c r="P881" s="18" t="s">
        <v>31</v>
      </c>
      <c r="Q881" s="22">
        <v>45350</v>
      </c>
      <c r="R881" s="18">
        <v>769</v>
      </c>
      <c r="S881" s="18"/>
      <c r="T881" s="18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</row>
    <row r="882" spans="1:31" ht="22.5" customHeight="1" x14ac:dyDescent="0.25">
      <c r="A882" s="16">
        <f t="shared" si="32"/>
        <v>0</v>
      </c>
      <c r="B882" s="17">
        <f t="shared" si="31"/>
        <v>153</v>
      </c>
      <c r="C882" s="18" t="s">
        <v>3580</v>
      </c>
      <c r="D882" s="18" t="s">
        <v>3681</v>
      </c>
      <c r="E882" s="24" t="s">
        <v>3682</v>
      </c>
      <c r="F882" s="19" t="s">
        <v>3683</v>
      </c>
      <c r="G882" s="24" t="s">
        <v>3684</v>
      </c>
      <c r="H882" s="24" t="s">
        <v>3685</v>
      </c>
      <c r="I882" s="24" t="s">
        <v>3686</v>
      </c>
      <c r="J882" s="19" t="s">
        <v>3687</v>
      </c>
      <c r="K882" s="18" t="s">
        <v>25</v>
      </c>
      <c r="L882" s="18">
        <v>74</v>
      </c>
      <c r="M882" s="18">
        <v>69</v>
      </c>
      <c r="N882" s="21">
        <v>896</v>
      </c>
      <c r="O882" s="18"/>
      <c r="P882" s="18" t="s">
        <v>31</v>
      </c>
      <c r="Q882" s="22">
        <v>45350</v>
      </c>
      <c r="R882" s="18">
        <v>770</v>
      </c>
      <c r="S882" s="18"/>
      <c r="T882" s="18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</row>
    <row r="883" spans="1:31" ht="22.5" customHeight="1" x14ac:dyDescent="0.25">
      <c r="A883" s="16">
        <f t="shared" si="32"/>
        <v>0</v>
      </c>
      <c r="B883" s="17">
        <f t="shared" si="31"/>
        <v>154</v>
      </c>
      <c r="C883" s="18" t="s">
        <v>3580</v>
      </c>
      <c r="D883" s="18" t="s">
        <v>3688</v>
      </c>
      <c r="E883" s="24" t="s">
        <v>3689</v>
      </c>
      <c r="F883" s="19" t="s">
        <v>3690</v>
      </c>
      <c r="G883" s="24" t="s">
        <v>3691</v>
      </c>
      <c r="H883" s="24" t="s">
        <v>3692</v>
      </c>
      <c r="I883" s="24" t="s">
        <v>3693</v>
      </c>
      <c r="J883" s="19" t="s">
        <v>3694</v>
      </c>
      <c r="K883" s="18" t="s">
        <v>25</v>
      </c>
      <c r="L883" s="18">
        <v>39</v>
      </c>
      <c r="M883" s="18">
        <v>35</v>
      </c>
      <c r="N883" s="21">
        <v>402</v>
      </c>
      <c r="O883" s="18"/>
      <c r="P883" s="18" t="s">
        <v>31</v>
      </c>
      <c r="Q883" s="22">
        <v>45350</v>
      </c>
      <c r="R883" s="18">
        <v>771</v>
      </c>
      <c r="S883" s="18"/>
      <c r="T883" s="18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</row>
    <row r="884" spans="1:31" ht="22.5" customHeight="1" x14ac:dyDescent="0.25">
      <c r="A884" s="16">
        <f t="shared" si="32"/>
        <v>0</v>
      </c>
      <c r="B884" s="17">
        <f t="shared" si="31"/>
        <v>155</v>
      </c>
      <c r="C884" s="18" t="s">
        <v>3580</v>
      </c>
      <c r="D884" s="18" t="s">
        <v>3695</v>
      </c>
      <c r="E884" s="24" t="s">
        <v>3696</v>
      </c>
      <c r="F884" s="19" t="s">
        <v>3697</v>
      </c>
      <c r="G884" s="24" t="s">
        <v>3698</v>
      </c>
      <c r="H884" s="24" t="s">
        <v>3699</v>
      </c>
      <c r="I884" s="24" t="s">
        <v>3700</v>
      </c>
      <c r="J884" s="19" t="s">
        <v>3701</v>
      </c>
      <c r="K884" s="18" t="s">
        <v>25</v>
      </c>
      <c r="L884" s="18">
        <v>16</v>
      </c>
      <c r="M884" s="18">
        <v>15</v>
      </c>
      <c r="N884" s="21">
        <v>144</v>
      </c>
      <c r="O884" s="18"/>
      <c r="P884" s="18" t="s">
        <v>31</v>
      </c>
      <c r="Q884" s="22">
        <v>45350</v>
      </c>
      <c r="R884" s="18">
        <v>772</v>
      </c>
      <c r="S884" s="18"/>
      <c r="T884" s="18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</row>
    <row r="885" spans="1:31" ht="22.5" customHeight="1" x14ac:dyDescent="0.25">
      <c r="A885" s="16">
        <f t="shared" si="32"/>
        <v>0</v>
      </c>
      <c r="B885" s="17">
        <f t="shared" si="31"/>
        <v>156</v>
      </c>
      <c r="C885" s="18" t="s">
        <v>3580</v>
      </c>
      <c r="D885" s="18" t="s">
        <v>3702</v>
      </c>
      <c r="E885" s="24" t="s">
        <v>3703</v>
      </c>
      <c r="F885" s="19" t="s">
        <v>3704</v>
      </c>
      <c r="G885" s="24" t="s">
        <v>3705</v>
      </c>
      <c r="H885" s="24" t="s">
        <v>3706</v>
      </c>
      <c r="I885" s="24" t="s">
        <v>3707</v>
      </c>
      <c r="J885" s="19" t="s">
        <v>3708</v>
      </c>
      <c r="K885" s="18" t="s">
        <v>25</v>
      </c>
      <c r="L885" s="18">
        <v>24</v>
      </c>
      <c r="M885" s="18">
        <v>21</v>
      </c>
      <c r="N885" s="21">
        <v>195</v>
      </c>
      <c r="O885" s="18"/>
      <c r="P885" s="18" t="s">
        <v>31</v>
      </c>
      <c r="Q885" s="22">
        <v>45350</v>
      </c>
      <c r="R885" s="18">
        <v>773</v>
      </c>
      <c r="S885" s="18"/>
      <c r="T885" s="18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</row>
    <row r="886" spans="1:31" ht="22.5" customHeight="1" x14ac:dyDescent="0.25">
      <c r="A886" s="16">
        <f t="shared" si="32"/>
        <v>0</v>
      </c>
      <c r="B886" s="17">
        <f t="shared" si="31"/>
        <v>157</v>
      </c>
      <c r="C886" s="18" t="s">
        <v>3580</v>
      </c>
      <c r="D886" s="18" t="s">
        <v>3709</v>
      </c>
      <c r="E886" s="24" t="s">
        <v>3710</v>
      </c>
      <c r="F886" s="19" t="s">
        <v>3711</v>
      </c>
      <c r="G886" s="24" t="s">
        <v>3712</v>
      </c>
      <c r="H886" s="24" t="s">
        <v>3713</v>
      </c>
      <c r="I886" s="24" t="s">
        <v>3714</v>
      </c>
      <c r="J886" s="19" t="s">
        <v>3715</v>
      </c>
      <c r="K886" s="18" t="s">
        <v>25</v>
      </c>
      <c r="L886" s="18">
        <v>6</v>
      </c>
      <c r="M886" s="18">
        <v>6</v>
      </c>
      <c r="N886" s="21">
        <v>69</v>
      </c>
      <c r="O886" s="18"/>
      <c r="P886" s="18" t="s">
        <v>31</v>
      </c>
      <c r="Q886" s="22">
        <v>45350</v>
      </c>
      <c r="R886" s="18">
        <v>774</v>
      </c>
      <c r="S886" s="18"/>
      <c r="T886" s="18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</row>
    <row r="887" spans="1:31" ht="22.5" customHeight="1" x14ac:dyDescent="0.25">
      <c r="A887" s="16">
        <f t="shared" si="32"/>
        <v>0</v>
      </c>
      <c r="B887" s="17">
        <f t="shared" si="31"/>
        <v>158</v>
      </c>
      <c r="C887" s="30" t="s">
        <v>3580</v>
      </c>
      <c r="D887" s="31" t="s">
        <v>6199</v>
      </c>
      <c r="E887" s="32"/>
      <c r="F887" s="33" t="s">
        <v>6235</v>
      </c>
      <c r="G887" s="32"/>
      <c r="H887" s="32"/>
      <c r="I887" s="42" t="s">
        <v>6277</v>
      </c>
      <c r="J887" s="42" t="s">
        <v>6278</v>
      </c>
      <c r="K887" s="32"/>
      <c r="L887" s="32"/>
      <c r="M887" s="32"/>
      <c r="N887" s="32"/>
      <c r="O887" s="32"/>
      <c r="P887" s="18" t="s">
        <v>31</v>
      </c>
      <c r="Q887" s="22">
        <v>45350</v>
      </c>
      <c r="R887" s="18">
        <v>775</v>
      </c>
      <c r="S887" s="32"/>
      <c r="T887" s="3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</row>
    <row r="888" spans="1:31" ht="22.5" customHeight="1" x14ac:dyDescent="0.25">
      <c r="A888" s="16">
        <f t="shared" si="32"/>
        <v>1</v>
      </c>
      <c r="B888" s="17">
        <f t="shared" si="31"/>
        <v>159</v>
      </c>
      <c r="C888" s="18" t="s">
        <v>3716</v>
      </c>
      <c r="D888" s="18" t="s">
        <v>3717</v>
      </c>
      <c r="E888" s="19">
        <v>552002511</v>
      </c>
      <c r="F888" s="19" t="s">
        <v>3718</v>
      </c>
      <c r="G888" s="20">
        <v>74</v>
      </c>
      <c r="H888" s="19">
        <v>15581168074</v>
      </c>
      <c r="I888" s="19">
        <v>9288034149</v>
      </c>
      <c r="J888" s="19" t="s">
        <v>3719</v>
      </c>
      <c r="K888" s="18" t="s">
        <v>25</v>
      </c>
      <c r="L888" s="18">
        <v>16</v>
      </c>
      <c r="M888" s="18">
        <v>16</v>
      </c>
      <c r="N888" s="21">
        <v>215</v>
      </c>
      <c r="O888" s="18"/>
      <c r="P888" s="18" t="s">
        <v>31</v>
      </c>
      <c r="Q888" s="22">
        <v>45350</v>
      </c>
      <c r="R888" s="18">
        <v>863</v>
      </c>
      <c r="S888" s="18"/>
      <c r="T888" s="18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</row>
    <row r="889" spans="1:31" ht="22.5" customHeight="1" x14ac:dyDescent="0.25">
      <c r="A889" s="16">
        <f t="shared" si="32"/>
        <v>1</v>
      </c>
      <c r="B889" s="17">
        <f t="shared" si="31"/>
        <v>160</v>
      </c>
      <c r="C889" s="18" t="s">
        <v>3716</v>
      </c>
      <c r="D889" s="18" t="s">
        <v>3720</v>
      </c>
      <c r="E889" s="19">
        <v>52002462</v>
      </c>
      <c r="F889" s="19" t="s">
        <v>3721</v>
      </c>
      <c r="G889" s="20">
        <v>27816</v>
      </c>
      <c r="H889" s="19" t="s">
        <v>3722</v>
      </c>
      <c r="I889" s="19">
        <v>79064804478</v>
      </c>
      <c r="J889" s="19" t="s">
        <v>3723</v>
      </c>
      <c r="K889" s="18" t="s">
        <v>25</v>
      </c>
      <c r="L889" s="18">
        <v>25</v>
      </c>
      <c r="M889" s="18">
        <v>25</v>
      </c>
      <c r="N889" s="21">
        <v>323</v>
      </c>
      <c r="O889" s="18"/>
      <c r="P889" s="18" t="s">
        <v>31</v>
      </c>
      <c r="Q889" s="22">
        <v>45350</v>
      </c>
      <c r="R889" s="18">
        <v>864</v>
      </c>
      <c r="S889" s="18"/>
      <c r="T889" s="18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</row>
    <row r="890" spans="1:31" ht="22.5" customHeight="1" x14ac:dyDescent="0.25">
      <c r="A890" s="16">
        <f t="shared" si="32"/>
        <v>1</v>
      </c>
      <c r="B890" s="17">
        <f t="shared" si="31"/>
        <v>161</v>
      </c>
      <c r="C890" s="18" t="s">
        <v>3716</v>
      </c>
      <c r="D890" s="18" t="s">
        <v>3724</v>
      </c>
      <c r="E890" s="19" t="s">
        <v>3725</v>
      </c>
      <c r="F890" s="19" t="s">
        <v>3726</v>
      </c>
      <c r="G890" s="24" t="s">
        <v>3727</v>
      </c>
      <c r="H890" s="24" t="s">
        <v>3728</v>
      </c>
      <c r="I890" s="24" t="s">
        <v>3729</v>
      </c>
      <c r="J890" s="19" t="s">
        <v>3730</v>
      </c>
      <c r="K890" s="18" t="s">
        <v>25</v>
      </c>
      <c r="L890" s="18">
        <v>3</v>
      </c>
      <c r="M890" s="18">
        <v>3</v>
      </c>
      <c r="N890" s="21">
        <v>8</v>
      </c>
      <c r="O890" s="18"/>
      <c r="P890" s="18" t="s">
        <v>31</v>
      </c>
      <c r="Q890" s="22">
        <v>45350</v>
      </c>
      <c r="R890" s="18">
        <v>865</v>
      </c>
      <c r="S890" s="18"/>
      <c r="T890" s="18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</row>
    <row r="891" spans="1:31" ht="22.5" customHeight="1" x14ac:dyDescent="0.25">
      <c r="A891" s="16">
        <f t="shared" si="32"/>
        <v>1</v>
      </c>
      <c r="B891" s="17">
        <f t="shared" si="31"/>
        <v>162</v>
      </c>
      <c r="C891" s="18" t="s">
        <v>3716</v>
      </c>
      <c r="D891" s="18" t="s">
        <v>3731</v>
      </c>
      <c r="E891" s="24" t="s">
        <v>3732</v>
      </c>
      <c r="F891" s="19" t="s">
        <v>3733</v>
      </c>
      <c r="G891" s="24" t="s">
        <v>3734</v>
      </c>
      <c r="H891" s="24" t="s">
        <v>3735</v>
      </c>
      <c r="I891" s="24" t="s">
        <v>3736</v>
      </c>
      <c r="J891" s="19" t="s">
        <v>3737</v>
      </c>
      <c r="K891" s="18" t="s">
        <v>25</v>
      </c>
      <c r="L891" s="18">
        <v>62</v>
      </c>
      <c r="M891" s="18">
        <v>56</v>
      </c>
      <c r="N891" s="21">
        <v>784</v>
      </c>
      <c r="O891" s="18"/>
      <c r="P891" s="18" t="s">
        <v>31</v>
      </c>
      <c r="Q891" s="22">
        <v>45350</v>
      </c>
      <c r="R891" s="18">
        <v>866</v>
      </c>
      <c r="S891" s="18"/>
      <c r="T891" s="18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</row>
    <row r="892" spans="1:31" ht="22.5" customHeight="1" x14ac:dyDescent="0.25">
      <c r="A892" s="16">
        <f t="shared" si="32"/>
        <v>1</v>
      </c>
      <c r="B892" s="17">
        <f t="shared" si="31"/>
        <v>163</v>
      </c>
      <c r="C892" s="18" t="s">
        <v>3716</v>
      </c>
      <c r="D892" s="18" t="s">
        <v>3738</v>
      </c>
      <c r="E892" s="19">
        <v>552002455</v>
      </c>
      <c r="F892" s="19" t="s">
        <v>3739</v>
      </c>
      <c r="G892" s="20">
        <v>31722</v>
      </c>
      <c r="H892" s="19">
        <v>14021126686</v>
      </c>
      <c r="I892" s="19">
        <v>9094798929</v>
      </c>
      <c r="J892" s="19" t="s">
        <v>3740</v>
      </c>
      <c r="K892" s="18" t="s">
        <v>25</v>
      </c>
      <c r="L892" s="18">
        <v>79</v>
      </c>
      <c r="M892" s="18">
        <v>72</v>
      </c>
      <c r="N892" s="21">
        <v>1160</v>
      </c>
      <c r="O892" s="18"/>
      <c r="P892" s="18" t="s">
        <v>31</v>
      </c>
      <c r="Q892" s="22">
        <v>45350</v>
      </c>
      <c r="R892" s="18">
        <v>867</v>
      </c>
      <c r="S892" s="18"/>
      <c r="T892" s="18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</row>
    <row r="893" spans="1:31" ht="22.5" customHeight="1" x14ac:dyDescent="0.25">
      <c r="A893" s="16">
        <f t="shared" si="32"/>
        <v>1</v>
      </c>
      <c r="B893" s="17">
        <f t="shared" si="31"/>
        <v>164</v>
      </c>
      <c r="C893" s="18" t="s">
        <v>3716</v>
      </c>
      <c r="D893" s="18" t="s">
        <v>3741</v>
      </c>
      <c r="E893" s="45" t="s">
        <v>3742</v>
      </c>
      <c r="F893" s="19" t="s">
        <v>3743</v>
      </c>
      <c r="G893" s="24" t="s">
        <v>3744</v>
      </c>
      <c r="H893" s="24" t="s">
        <v>3745</v>
      </c>
      <c r="I893" s="24" t="s">
        <v>3746</v>
      </c>
      <c r="J893" s="19" t="s">
        <v>3747</v>
      </c>
      <c r="K893" s="18" t="s">
        <v>25</v>
      </c>
      <c r="L893" s="18">
        <v>30</v>
      </c>
      <c r="M893" s="18">
        <v>28</v>
      </c>
      <c r="N893" s="21">
        <v>359</v>
      </c>
      <c r="O893" s="18"/>
      <c r="P893" s="18" t="s">
        <v>31</v>
      </c>
      <c r="Q893" s="22">
        <v>45350</v>
      </c>
      <c r="R893" s="18">
        <v>868</v>
      </c>
      <c r="S893" s="18"/>
      <c r="T893" s="18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</row>
    <row r="894" spans="1:31" ht="22.5" customHeight="1" x14ac:dyDescent="0.25">
      <c r="A894" s="16">
        <f t="shared" si="32"/>
        <v>1</v>
      </c>
      <c r="B894" s="17">
        <f t="shared" si="31"/>
        <v>165</v>
      </c>
      <c r="C894" s="18" t="s">
        <v>3716</v>
      </c>
      <c r="D894" s="18" t="s">
        <v>3748</v>
      </c>
      <c r="E894" s="24" t="s">
        <v>3749</v>
      </c>
      <c r="F894" s="19" t="s">
        <v>3750</v>
      </c>
      <c r="G894" s="24" t="s">
        <v>3751</v>
      </c>
      <c r="H894" s="24" t="s">
        <v>3752</v>
      </c>
      <c r="I894" s="24" t="s">
        <v>3753</v>
      </c>
      <c r="J894" s="19" t="s">
        <v>3754</v>
      </c>
      <c r="K894" s="18" t="s">
        <v>25</v>
      </c>
      <c r="L894" s="18">
        <v>79</v>
      </c>
      <c r="M894" s="18">
        <v>69</v>
      </c>
      <c r="N894" s="21">
        <v>1341</v>
      </c>
      <c r="O894" s="18"/>
      <c r="P894" s="18" t="s">
        <v>31</v>
      </c>
      <c r="Q894" s="22">
        <v>45350</v>
      </c>
      <c r="R894" s="18">
        <v>869</v>
      </c>
      <c r="S894" s="18"/>
      <c r="T894" s="18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</row>
    <row r="895" spans="1:31" ht="22.5" customHeight="1" x14ac:dyDescent="0.25">
      <c r="A895" s="16">
        <f t="shared" si="32"/>
        <v>1</v>
      </c>
      <c r="B895" s="17">
        <f t="shared" si="31"/>
        <v>1</v>
      </c>
      <c r="C895" s="18" t="s">
        <v>3716</v>
      </c>
      <c r="D895" s="18" t="s">
        <v>3748</v>
      </c>
      <c r="E895" s="19">
        <v>552002409</v>
      </c>
      <c r="F895" s="19" t="s">
        <v>3755</v>
      </c>
      <c r="G895" s="20">
        <v>24257</v>
      </c>
      <c r="H895" s="19" t="s">
        <v>3756</v>
      </c>
      <c r="I895" s="19">
        <v>89884664688</v>
      </c>
      <c r="J895" s="19" t="s">
        <v>3757</v>
      </c>
      <c r="K895" s="18"/>
      <c r="L895" s="18"/>
      <c r="M895" s="18"/>
      <c r="N895" s="21"/>
      <c r="O895" s="18"/>
      <c r="P895" s="18" t="s">
        <v>31</v>
      </c>
      <c r="Q895" s="22">
        <v>45351</v>
      </c>
      <c r="R895" s="18">
        <v>870</v>
      </c>
      <c r="S895" s="18"/>
      <c r="T895" s="18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</row>
    <row r="896" spans="1:31" ht="22.5" customHeight="1" x14ac:dyDescent="0.25">
      <c r="A896" s="16">
        <f t="shared" si="32"/>
        <v>1</v>
      </c>
      <c r="B896" s="17">
        <f t="shared" si="31"/>
        <v>2</v>
      </c>
      <c r="C896" s="18" t="s">
        <v>3716</v>
      </c>
      <c r="D896" s="18" t="s">
        <v>3758</v>
      </c>
      <c r="E896" s="19">
        <v>552002568</v>
      </c>
      <c r="F896" s="19" t="s">
        <v>3759</v>
      </c>
      <c r="G896" s="20">
        <v>34458</v>
      </c>
      <c r="H896" s="19" t="s">
        <v>3760</v>
      </c>
      <c r="I896" s="19">
        <v>89285488840</v>
      </c>
      <c r="J896" s="19" t="s">
        <v>3761</v>
      </c>
      <c r="K896" s="18" t="s">
        <v>25</v>
      </c>
      <c r="L896" s="18">
        <v>67</v>
      </c>
      <c r="M896" s="18">
        <v>63</v>
      </c>
      <c r="N896" s="21">
        <v>692</v>
      </c>
      <c r="O896" s="18"/>
      <c r="P896" s="18" t="s">
        <v>31</v>
      </c>
      <c r="Q896" s="22">
        <v>45351</v>
      </c>
      <c r="R896" s="18">
        <v>871</v>
      </c>
      <c r="S896" s="18"/>
      <c r="T896" s="18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</row>
    <row r="897" spans="1:31" ht="22.5" customHeight="1" x14ac:dyDescent="0.25">
      <c r="A897" s="16">
        <f t="shared" si="32"/>
        <v>1</v>
      </c>
      <c r="B897" s="17">
        <f t="shared" si="31"/>
        <v>3</v>
      </c>
      <c r="C897" s="18" t="s">
        <v>3716</v>
      </c>
      <c r="D897" s="18" t="s">
        <v>3762</v>
      </c>
      <c r="E897" s="24" t="s">
        <v>3763</v>
      </c>
      <c r="F897" s="19" t="s">
        <v>3764</v>
      </c>
      <c r="G897" s="24" t="s">
        <v>3765</v>
      </c>
      <c r="H897" s="24" t="s">
        <v>3766</v>
      </c>
      <c r="I897" s="24" t="s">
        <v>3767</v>
      </c>
      <c r="J897" s="19" t="s">
        <v>3768</v>
      </c>
      <c r="K897" s="18" t="s">
        <v>25</v>
      </c>
      <c r="L897" s="18">
        <v>18</v>
      </c>
      <c r="M897" s="18">
        <v>18</v>
      </c>
      <c r="N897" s="21">
        <v>144</v>
      </c>
      <c r="O897" s="18"/>
      <c r="P897" s="18" t="s">
        <v>31</v>
      </c>
      <c r="Q897" s="22">
        <v>45351</v>
      </c>
      <c r="R897" s="18">
        <v>872</v>
      </c>
      <c r="S897" s="18"/>
      <c r="T897" s="18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</row>
    <row r="898" spans="1:31" ht="22.5" customHeight="1" x14ac:dyDescent="0.25">
      <c r="A898" s="16">
        <f t="shared" si="32"/>
        <v>1</v>
      </c>
      <c r="B898" s="17">
        <f t="shared" ref="B898:B961" si="33">IF(Q898=Q897, B897+1, 1)</f>
        <v>4</v>
      </c>
      <c r="C898" s="30" t="s">
        <v>3716</v>
      </c>
      <c r="D898" s="31" t="s">
        <v>6199</v>
      </c>
      <c r="E898" s="32"/>
      <c r="F898" s="33" t="s">
        <v>6239</v>
      </c>
      <c r="G898" s="32"/>
      <c r="H898" s="32"/>
      <c r="I898" s="34" t="s">
        <v>6285</v>
      </c>
      <c r="J898" s="34" t="s">
        <v>6286</v>
      </c>
      <c r="K898" s="32"/>
      <c r="L898" s="32"/>
      <c r="M898" s="32"/>
      <c r="N898" s="32"/>
      <c r="O898" s="32"/>
      <c r="P898" s="18" t="s">
        <v>31</v>
      </c>
      <c r="Q898" s="22">
        <v>45351</v>
      </c>
      <c r="R898" s="18">
        <v>873</v>
      </c>
      <c r="S898" s="32"/>
      <c r="T898" s="3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</row>
    <row r="899" spans="1:31" ht="22.5" customHeight="1" x14ac:dyDescent="0.25">
      <c r="A899" s="16">
        <f t="shared" ref="A899:A962" si="34">IF(C899=C898, A898, 1 - A898)</f>
        <v>0</v>
      </c>
      <c r="B899" s="17">
        <f t="shared" si="33"/>
        <v>5</v>
      </c>
      <c r="C899" s="18" t="s">
        <v>3769</v>
      </c>
      <c r="D899" s="18" t="s">
        <v>3770</v>
      </c>
      <c r="E899" s="19">
        <v>520001949</v>
      </c>
      <c r="F899" s="19" t="s">
        <v>3771</v>
      </c>
      <c r="G899" s="20">
        <v>28062</v>
      </c>
      <c r="H899" s="19">
        <v>11036337807</v>
      </c>
      <c r="I899" s="19">
        <v>89882088159</v>
      </c>
      <c r="J899" s="19" t="s">
        <v>3772</v>
      </c>
      <c r="K899" s="18" t="s">
        <v>25</v>
      </c>
      <c r="L899" s="18">
        <v>9</v>
      </c>
      <c r="M899" s="18">
        <v>9</v>
      </c>
      <c r="N899" s="21">
        <v>13</v>
      </c>
      <c r="O899" s="18"/>
      <c r="P899" s="18" t="s">
        <v>31</v>
      </c>
      <c r="Q899" s="22">
        <v>45351</v>
      </c>
      <c r="R899" s="18">
        <v>897</v>
      </c>
      <c r="S899" s="18"/>
      <c r="T899" s="18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</row>
    <row r="900" spans="1:31" ht="22.5" customHeight="1" x14ac:dyDescent="0.25">
      <c r="A900" s="16">
        <f t="shared" si="34"/>
        <v>0</v>
      </c>
      <c r="B900" s="17">
        <f t="shared" si="33"/>
        <v>6</v>
      </c>
      <c r="C900" s="18" t="s">
        <v>3769</v>
      </c>
      <c r="D900" s="18" t="s">
        <v>3773</v>
      </c>
      <c r="E900" s="19">
        <v>520002068</v>
      </c>
      <c r="F900" s="19" t="s">
        <v>3774</v>
      </c>
      <c r="G900" s="20">
        <v>27883</v>
      </c>
      <c r="H900" s="19" t="s">
        <v>3775</v>
      </c>
      <c r="I900" s="19">
        <v>89886368616</v>
      </c>
      <c r="J900" s="19" t="s">
        <v>3776</v>
      </c>
      <c r="K900" s="18" t="s">
        <v>25</v>
      </c>
      <c r="L900" s="18">
        <v>12</v>
      </c>
      <c r="M900" s="18">
        <v>12</v>
      </c>
      <c r="N900" s="21">
        <v>36</v>
      </c>
      <c r="O900" s="18"/>
      <c r="P900" s="18" t="s">
        <v>31</v>
      </c>
      <c r="Q900" s="22">
        <v>45351</v>
      </c>
      <c r="R900" s="18">
        <v>898</v>
      </c>
      <c r="S900" s="18"/>
      <c r="T900" s="18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</row>
    <row r="901" spans="1:31" ht="22.5" customHeight="1" x14ac:dyDescent="0.25">
      <c r="A901" s="16">
        <f t="shared" si="34"/>
        <v>0</v>
      </c>
      <c r="B901" s="17">
        <f t="shared" si="33"/>
        <v>7</v>
      </c>
      <c r="C901" s="18" t="s">
        <v>3769</v>
      </c>
      <c r="D901" s="18" t="s">
        <v>3777</v>
      </c>
      <c r="E901" s="19">
        <v>520002075</v>
      </c>
      <c r="F901" s="19" t="s">
        <v>3778</v>
      </c>
      <c r="G901" s="20">
        <v>28793</v>
      </c>
      <c r="H901" s="19" t="s">
        <v>3779</v>
      </c>
      <c r="I901" s="19">
        <v>89280509448</v>
      </c>
      <c r="J901" s="19" t="s">
        <v>3780</v>
      </c>
      <c r="K901" s="18" t="s">
        <v>25</v>
      </c>
      <c r="L901" s="18">
        <v>12</v>
      </c>
      <c r="M901" s="18">
        <v>11</v>
      </c>
      <c r="N901" s="21">
        <v>14</v>
      </c>
      <c r="O901" s="18"/>
      <c r="P901" s="18" t="s">
        <v>31</v>
      </c>
      <c r="Q901" s="22">
        <v>45351</v>
      </c>
      <c r="R901" s="18">
        <v>899</v>
      </c>
      <c r="S901" s="18"/>
      <c r="T901" s="18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</row>
    <row r="902" spans="1:31" ht="22.5" customHeight="1" x14ac:dyDescent="0.25">
      <c r="A902" s="16">
        <f t="shared" si="34"/>
        <v>0</v>
      </c>
      <c r="B902" s="17">
        <f t="shared" si="33"/>
        <v>8</v>
      </c>
      <c r="C902" s="18" t="s">
        <v>3769</v>
      </c>
      <c r="D902" s="18" t="s">
        <v>3781</v>
      </c>
      <c r="E902" s="19">
        <v>520002501</v>
      </c>
      <c r="F902" s="19" t="s">
        <v>3782</v>
      </c>
      <c r="G902" s="20">
        <v>27782</v>
      </c>
      <c r="H902" s="19" t="s">
        <v>3783</v>
      </c>
      <c r="I902" s="19">
        <v>89882956701</v>
      </c>
      <c r="J902" s="19" t="s">
        <v>3784</v>
      </c>
      <c r="K902" s="18" t="s">
        <v>25</v>
      </c>
      <c r="L902" s="18">
        <v>36</v>
      </c>
      <c r="M902" s="18">
        <v>34</v>
      </c>
      <c r="N902" s="21">
        <v>314</v>
      </c>
      <c r="O902" s="18"/>
      <c r="P902" s="18" t="s">
        <v>31</v>
      </c>
      <c r="Q902" s="22">
        <v>45351</v>
      </c>
      <c r="R902" s="18">
        <v>900</v>
      </c>
      <c r="S902" s="18"/>
      <c r="T902" s="18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</row>
    <row r="903" spans="1:31" ht="22.5" customHeight="1" x14ac:dyDescent="0.25">
      <c r="A903" s="16">
        <f t="shared" si="34"/>
        <v>0</v>
      </c>
      <c r="B903" s="17">
        <f t="shared" si="33"/>
        <v>9</v>
      </c>
      <c r="C903" s="18" t="s">
        <v>3769</v>
      </c>
      <c r="D903" s="18" t="s">
        <v>3785</v>
      </c>
      <c r="E903" s="19">
        <v>520001963</v>
      </c>
      <c r="F903" s="19" t="s">
        <v>3786</v>
      </c>
      <c r="G903" s="20">
        <v>20701</v>
      </c>
      <c r="H903" s="19">
        <v>6913388386</v>
      </c>
      <c r="I903" s="19">
        <v>89280549337</v>
      </c>
      <c r="J903" s="19" t="s">
        <v>3787</v>
      </c>
      <c r="K903" s="18" t="s">
        <v>25</v>
      </c>
      <c r="L903" s="18">
        <v>12</v>
      </c>
      <c r="M903" s="18">
        <v>12</v>
      </c>
      <c r="N903" s="21">
        <v>32</v>
      </c>
      <c r="O903" s="18"/>
      <c r="P903" s="18" t="s">
        <v>31</v>
      </c>
      <c r="Q903" s="22">
        <v>45351</v>
      </c>
      <c r="R903" s="18">
        <v>901</v>
      </c>
      <c r="S903" s="18"/>
      <c r="T903" s="18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</row>
    <row r="904" spans="1:31" ht="22.5" customHeight="1" x14ac:dyDescent="0.25">
      <c r="A904" s="16">
        <f t="shared" si="34"/>
        <v>0</v>
      </c>
      <c r="B904" s="17">
        <f t="shared" si="33"/>
        <v>10</v>
      </c>
      <c r="C904" s="18" t="s">
        <v>3769</v>
      </c>
      <c r="D904" s="18" t="s">
        <v>3788</v>
      </c>
      <c r="E904" s="19">
        <v>520001794</v>
      </c>
      <c r="F904" s="19" t="s">
        <v>3789</v>
      </c>
      <c r="G904" s="20">
        <v>23753</v>
      </c>
      <c r="H904" s="19" t="s">
        <v>3790</v>
      </c>
      <c r="I904" s="19">
        <v>89285355800</v>
      </c>
      <c r="J904" s="19" t="s">
        <v>3791</v>
      </c>
      <c r="K904" s="18" t="s">
        <v>25</v>
      </c>
      <c r="L904" s="18">
        <v>20</v>
      </c>
      <c r="M904" s="18">
        <v>20</v>
      </c>
      <c r="N904" s="21">
        <v>43</v>
      </c>
      <c r="O904" s="18"/>
      <c r="P904" s="18" t="s">
        <v>31</v>
      </c>
      <c r="Q904" s="22">
        <v>45351</v>
      </c>
      <c r="R904" s="18">
        <v>902</v>
      </c>
      <c r="S904" s="18"/>
      <c r="T904" s="18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</row>
    <row r="905" spans="1:31" ht="22.5" customHeight="1" x14ac:dyDescent="0.25">
      <c r="A905" s="16">
        <f t="shared" si="34"/>
        <v>0</v>
      </c>
      <c r="B905" s="17">
        <f t="shared" si="33"/>
        <v>11</v>
      </c>
      <c r="C905" s="18" t="s">
        <v>3769</v>
      </c>
      <c r="D905" s="18" t="s">
        <v>3792</v>
      </c>
      <c r="E905" s="19">
        <v>520002124</v>
      </c>
      <c r="F905" s="19" t="s">
        <v>3793</v>
      </c>
      <c r="G905" s="20">
        <v>21821</v>
      </c>
      <c r="H905" s="19" t="s">
        <v>3794</v>
      </c>
      <c r="I905" s="19">
        <v>89285245747</v>
      </c>
      <c r="J905" s="19" t="s">
        <v>3795</v>
      </c>
      <c r="K905" s="18" t="s">
        <v>25</v>
      </c>
      <c r="L905" s="18">
        <v>17</v>
      </c>
      <c r="M905" s="18">
        <v>17</v>
      </c>
      <c r="N905" s="21">
        <v>40</v>
      </c>
      <c r="O905" s="18"/>
      <c r="P905" s="18" t="s">
        <v>31</v>
      </c>
      <c r="Q905" s="22">
        <v>45351</v>
      </c>
      <c r="R905" s="18">
        <v>903</v>
      </c>
      <c r="S905" s="18"/>
      <c r="T905" s="18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</row>
    <row r="906" spans="1:31" ht="22.5" customHeight="1" x14ac:dyDescent="0.25">
      <c r="A906" s="16">
        <f t="shared" si="34"/>
        <v>0</v>
      </c>
      <c r="B906" s="17">
        <f t="shared" si="33"/>
        <v>12</v>
      </c>
      <c r="C906" s="18" t="s">
        <v>3769</v>
      </c>
      <c r="D906" s="18" t="s">
        <v>3796</v>
      </c>
      <c r="E906" s="19">
        <v>520003872</v>
      </c>
      <c r="F906" s="19" t="s">
        <v>3797</v>
      </c>
      <c r="G906" s="20">
        <v>19846</v>
      </c>
      <c r="H906" s="19" t="s">
        <v>3798</v>
      </c>
      <c r="I906" s="19">
        <v>89894585676</v>
      </c>
      <c r="J906" s="19" t="s">
        <v>3799</v>
      </c>
      <c r="K906" s="18" t="s">
        <v>25</v>
      </c>
      <c r="L906" s="18">
        <v>15</v>
      </c>
      <c r="M906" s="18">
        <v>15</v>
      </c>
      <c r="N906" s="21">
        <v>23</v>
      </c>
      <c r="O906" s="18"/>
      <c r="P906" s="18" t="s">
        <v>31</v>
      </c>
      <c r="Q906" s="22">
        <v>45351</v>
      </c>
      <c r="R906" s="18">
        <v>904</v>
      </c>
      <c r="S906" s="18"/>
      <c r="T906" s="18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</row>
    <row r="907" spans="1:31" ht="22.5" customHeight="1" x14ac:dyDescent="0.25">
      <c r="A907" s="16">
        <f t="shared" si="34"/>
        <v>0</v>
      </c>
      <c r="B907" s="17">
        <f t="shared" si="33"/>
        <v>13</v>
      </c>
      <c r="C907" s="18" t="s">
        <v>3769</v>
      </c>
      <c r="D907" s="18" t="s">
        <v>3800</v>
      </c>
      <c r="E907" s="19">
        <v>520002050</v>
      </c>
      <c r="F907" s="19" t="s">
        <v>3801</v>
      </c>
      <c r="G907" s="20">
        <v>25449</v>
      </c>
      <c r="H907" s="19" t="s">
        <v>3802</v>
      </c>
      <c r="I907" s="19">
        <v>89285576697</v>
      </c>
      <c r="J907" s="19" t="s">
        <v>3803</v>
      </c>
      <c r="K907" s="18" t="s">
        <v>25</v>
      </c>
      <c r="L907" s="18">
        <v>7</v>
      </c>
      <c r="M907" s="18">
        <v>7</v>
      </c>
      <c r="N907" s="21">
        <v>10</v>
      </c>
      <c r="O907" s="18"/>
      <c r="P907" s="18" t="s">
        <v>31</v>
      </c>
      <c r="Q907" s="22">
        <v>45351</v>
      </c>
      <c r="R907" s="18">
        <v>905</v>
      </c>
      <c r="S907" s="18"/>
      <c r="T907" s="18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</row>
    <row r="908" spans="1:31" ht="22.5" customHeight="1" x14ac:dyDescent="0.25">
      <c r="A908" s="16">
        <f t="shared" si="34"/>
        <v>0</v>
      </c>
      <c r="B908" s="17">
        <f t="shared" si="33"/>
        <v>14</v>
      </c>
      <c r="C908" s="18" t="s">
        <v>3769</v>
      </c>
      <c r="D908" s="18" t="s">
        <v>3804</v>
      </c>
      <c r="E908" s="19">
        <v>520002131</v>
      </c>
      <c r="F908" s="19" t="s">
        <v>3805</v>
      </c>
      <c r="G908" s="20">
        <v>31743</v>
      </c>
      <c r="H908" s="19" t="s">
        <v>3806</v>
      </c>
      <c r="I908" s="19">
        <v>89634074949</v>
      </c>
      <c r="J908" s="19" t="s">
        <v>3807</v>
      </c>
      <c r="K908" s="18" t="s">
        <v>25</v>
      </c>
      <c r="L908" s="18">
        <v>11</v>
      </c>
      <c r="M908" s="18">
        <v>11</v>
      </c>
      <c r="N908" s="21">
        <v>18</v>
      </c>
      <c r="O908" s="18"/>
      <c r="P908" s="18" t="s">
        <v>31</v>
      </c>
      <c r="Q908" s="22">
        <v>45351</v>
      </c>
      <c r="R908" s="18">
        <v>906</v>
      </c>
      <c r="S908" s="18"/>
      <c r="T908" s="18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</row>
    <row r="909" spans="1:31" ht="22.5" customHeight="1" x14ac:dyDescent="0.25">
      <c r="A909" s="16">
        <f t="shared" si="34"/>
        <v>0</v>
      </c>
      <c r="B909" s="17">
        <f t="shared" si="33"/>
        <v>15</v>
      </c>
      <c r="C909" s="18" t="s">
        <v>3769</v>
      </c>
      <c r="D909" s="18" t="s">
        <v>3808</v>
      </c>
      <c r="E909" s="19">
        <v>520002156</v>
      </c>
      <c r="F909" s="19" t="s">
        <v>3809</v>
      </c>
      <c r="G909" s="20">
        <v>24959</v>
      </c>
      <c r="H909" s="19" t="s">
        <v>3810</v>
      </c>
      <c r="I909" s="19">
        <v>89298759174</v>
      </c>
      <c r="J909" s="19" t="s">
        <v>3811</v>
      </c>
      <c r="K909" s="18" t="s">
        <v>25</v>
      </c>
      <c r="L909" s="18">
        <v>13</v>
      </c>
      <c r="M909" s="18">
        <v>13</v>
      </c>
      <c r="N909" s="21">
        <v>27</v>
      </c>
      <c r="O909" s="18"/>
      <c r="P909" s="18" t="s">
        <v>31</v>
      </c>
      <c r="Q909" s="22">
        <v>45351</v>
      </c>
      <c r="R909" s="18">
        <v>907</v>
      </c>
      <c r="S909" s="18"/>
      <c r="T909" s="18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</row>
    <row r="910" spans="1:31" ht="22.5" customHeight="1" x14ac:dyDescent="0.25">
      <c r="A910" s="16">
        <f t="shared" si="34"/>
        <v>0</v>
      </c>
      <c r="B910" s="17">
        <f t="shared" si="33"/>
        <v>16</v>
      </c>
      <c r="C910" s="18" t="s">
        <v>3769</v>
      </c>
      <c r="D910" s="18" t="s">
        <v>3812</v>
      </c>
      <c r="E910" s="19">
        <v>520002163</v>
      </c>
      <c r="F910" s="19" t="s">
        <v>3813</v>
      </c>
      <c r="G910" s="20">
        <v>24668</v>
      </c>
      <c r="H910" s="19" t="s">
        <v>3814</v>
      </c>
      <c r="I910" s="19">
        <v>89285058583</v>
      </c>
      <c r="J910" s="19" t="s">
        <v>3815</v>
      </c>
      <c r="K910" s="18" t="s">
        <v>25</v>
      </c>
      <c r="L910" s="18">
        <v>11</v>
      </c>
      <c r="M910" s="18">
        <v>11</v>
      </c>
      <c r="N910" s="21">
        <v>20</v>
      </c>
      <c r="O910" s="18"/>
      <c r="P910" s="18" t="s">
        <v>31</v>
      </c>
      <c r="Q910" s="22">
        <v>45351</v>
      </c>
      <c r="R910" s="18">
        <v>908</v>
      </c>
      <c r="S910" s="18"/>
      <c r="T910" s="18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</row>
    <row r="911" spans="1:31" ht="22.5" customHeight="1" x14ac:dyDescent="0.25">
      <c r="A911" s="16">
        <f t="shared" si="34"/>
        <v>0</v>
      </c>
      <c r="B911" s="17">
        <f t="shared" si="33"/>
        <v>17</v>
      </c>
      <c r="C911" s="18" t="s">
        <v>3769</v>
      </c>
      <c r="D911" s="18" t="s">
        <v>3816</v>
      </c>
      <c r="E911" s="19">
        <v>520002043</v>
      </c>
      <c r="F911" s="19" t="s">
        <v>3817</v>
      </c>
      <c r="G911" s="20">
        <v>19572</v>
      </c>
      <c r="H911" s="19" t="s">
        <v>3818</v>
      </c>
      <c r="I911" s="19">
        <v>89298757966</v>
      </c>
      <c r="J911" s="19" t="s">
        <v>3819</v>
      </c>
      <c r="K911" s="18" t="s">
        <v>25</v>
      </c>
      <c r="L911" s="18">
        <v>12</v>
      </c>
      <c r="M911" s="18">
        <v>12</v>
      </c>
      <c r="N911" s="21">
        <v>27</v>
      </c>
      <c r="O911" s="18"/>
      <c r="P911" s="18" t="s">
        <v>31</v>
      </c>
      <c r="Q911" s="22">
        <v>45351</v>
      </c>
      <c r="R911" s="18">
        <v>909</v>
      </c>
      <c r="S911" s="18"/>
      <c r="T911" s="18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</row>
    <row r="912" spans="1:31" ht="22.5" customHeight="1" x14ac:dyDescent="0.25">
      <c r="A912" s="16">
        <f t="shared" si="34"/>
        <v>0</v>
      </c>
      <c r="B912" s="17">
        <f t="shared" si="33"/>
        <v>18</v>
      </c>
      <c r="C912" s="18" t="s">
        <v>3769</v>
      </c>
      <c r="D912" s="18" t="s">
        <v>3820</v>
      </c>
      <c r="E912" s="19">
        <v>520001868</v>
      </c>
      <c r="F912" s="19" t="s">
        <v>3821</v>
      </c>
      <c r="G912" s="20">
        <v>22373</v>
      </c>
      <c r="H912" s="19" t="s">
        <v>3822</v>
      </c>
      <c r="I912" s="19">
        <v>89285063533</v>
      </c>
      <c r="J912" s="19" t="s">
        <v>3823</v>
      </c>
      <c r="K912" s="18" t="s">
        <v>25</v>
      </c>
      <c r="L912" s="18">
        <v>12</v>
      </c>
      <c r="M912" s="18">
        <v>12</v>
      </c>
      <c r="N912" s="21">
        <v>34</v>
      </c>
      <c r="O912" s="18"/>
      <c r="P912" s="18" t="s">
        <v>31</v>
      </c>
      <c r="Q912" s="22">
        <v>45351</v>
      </c>
      <c r="R912" s="18">
        <v>910</v>
      </c>
      <c r="S912" s="18"/>
      <c r="T912" s="18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</row>
    <row r="913" spans="1:31" ht="22.5" customHeight="1" x14ac:dyDescent="0.25">
      <c r="A913" s="16">
        <f t="shared" si="34"/>
        <v>0</v>
      </c>
      <c r="B913" s="17">
        <f t="shared" si="33"/>
        <v>19</v>
      </c>
      <c r="C913" s="18" t="s">
        <v>3769</v>
      </c>
      <c r="D913" s="18" t="s">
        <v>3824</v>
      </c>
      <c r="E913" s="19">
        <v>520001836</v>
      </c>
      <c r="F913" s="19" t="s">
        <v>3825</v>
      </c>
      <c r="G913" s="20">
        <v>29258</v>
      </c>
      <c r="H913" s="19" t="s">
        <v>3826</v>
      </c>
      <c r="I913" s="19">
        <v>89285380190</v>
      </c>
      <c r="J913" s="19" t="s">
        <v>3827</v>
      </c>
      <c r="K913" s="18" t="s">
        <v>25</v>
      </c>
      <c r="L913" s="18">
        <v>14</v>
      </c>
      <c r="M913" s="18">
        <v>14</v>
      </c>
      <c r="N913" s="21">
        <v>38</v>
      </c>
      <c r="O913" s="18"/>
      <c r="P913" s="18" t="s">
        <v>31</v>
      </c>
      <c r="Q913" s="22">
        <v>45351</v>
      </c>
      <c r="R913" s="18">
        <v>911</v>
      </c>
      <c r="S913" s="18"/>
      <c r="T913" s="18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</row>
    <row r="914" spans="1:31" ht="22.5" customHeight="1" x14ac:dyDescent="0.25">
      <c r="A914" s="16">
        <f t="shared" si="34"/>
        <v>0</v>
      </c>
      <c r="B914" s="17">
        <f t="shared" si="33"/>
        <v>20</v>
      </c>
      <c r="C914" s="18" t="s">
        <v>3769</v>
      </c>
      <c r="D914" s="18" t="s">
        <v>3828</v>
      </c>
      <c r="E914" s="19">
        <v>520002004</v>
      </c>
      <c r="F914" s="19" t="s">
        <v>3829</v>
      </c>
      <c r="G914" s="20">
        <v>20961</v>
      </c>
      <c r="H914" s="19" t="s">
        <v>3830</v>
      </c>
      <c r="I914" s="19">
        <v>89288000674</v>
      </c>
      <c r="J914" s="19" t="s">
        <v>3831</v>
      </c>
      <c r="K914" s="18" t="s">
        <v>25</v>
      </c>
      <c r="L914" s="18">
        <v>6</v>
      </c>
      <c r="M914" s="18">
        <v>6</v>
      </c>
      <c r="N914" s="21">
        <v>11</v>
      </c>
      <c r="O914" s="18"/>
      <c r="P914" s="18" t="s">
        <v>31</v>
      </c>
      <c r="Q914" s="22">
        <v>45351</v>
      </c>
      <c r="R914" s="18">
        <v>912</v>
      </c>
      <c r="S914" s="18"/>
      <c r="T914" s="18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</row>
    <row r="915" spans="1:31" ht="22.5" customHeight="1" x14ac:dyDescent="0.25">
      <c r="A915" s="16">
        <f t="shared" si="34"/>
        <v>0</v>
      </c>
      <c r="B915" s="17">
        <f t="shared" si="33"/>
        <v>21</v>
      </c>
      <c r="C915" s="30" t="s">
        <v>3769</v>
      </c>
      <c r="D915" s="31" t="s">
        <v>6199</v>
      </c>
      <c r="E915" s="32"/>
      <c r="F915" s="33" t="s">
        <v>6241</v>
      </c>
      <c r="G915" s="32"/>
      <c r="H915" s="32"/>
      <c r="I915" s="34" t="s">
        <v>6289</v>
      </c>
      <c r="J915" s="34" t="s">
        <v>6290</v>
      </c>
      <c r="K915" s="32"/>
      <c r="L915" s="32"/>
      <c r="M915" s="32"/>
      <c r="N915" s="32"/>
      <c r="O915" s="32"/>
      <c r="P915" s="18" t="s">
        <v>31</v>
      </c>
      <c r="Q915" s="22">
        <v>45351</v>
      </c>
      <c r="R915" s="18">
        <v>913</v>
      </c>
      <c r="S915" s="32"/>
      <c r="T915" s="3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</row>
    <row r="916" spans="1:31" ht="22.5" customHeight="1" x14ac:dyDescent="0.25">
      <c r="A916" s="16">
        <f t="shared" si="34"/>
        <v>1</v>
      </c>
      <c r="B916" s="17">
        <f t="shared" si="33"/>
        <v>22</v>
      </c>
      <c r="C916" s="18" t="s">
        <v>3832</v>
      </c>
      <c r="D916" s="18" t="s">
        <v>3833</v>
      </c>
      <c r="E916" s="24" t="s">
        <v>3834</v>
      </c>
      <c r="F916" s="19" t="s">
        <v>3835</v>
      </c>
      <c r="G916" s="20">
        <v>24189</v>
      </c>
      <c r="H916" s="19" t="s">
        <v>3836</v>
      </c>
      <c r="I916" s="19">
        <v>89898610658</v>
      </c>
      <c r="J916" s="19" t="s">
        <v>3837</v>
      </c>
      <c r="K916" s="18" t="s">
        <v>25</v>
      </c>
      <c r="L916" s="18">
        <v>24</v>
      </c>
      <c r="M916" s="18">
        <v>22</v>
      </c>
      <c r="N916" s="21">
        <v>132</v>
      </c>
      <c r="O916" s="18"/>
      <c r="P916" s="18" t="s">
        <v>31</v>
      </c>
      <c r="Q916" s="22">
        <v>45351</v>
      </c>
      <c r="R916" s="18">
        <v>914</v>
      </c>
      <c r="S916" s="18"/>
      <c r="T916" s="18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</row>
    <row r="917" spans="1:31" ht="22.5" customHeight="1" x14ac:dyDescent="0.25">
      <c r="A917" s="16">
        <f t="shared" si="34"/>
        <v>1</v>
      </c>
      <c r="B917" s="17">
        <f t="shared" si="33"/>
        <v>23</v>
      </c>
      <c r="C917" s="18" t="s">
        <v>3832</v>
      </c>
      <c r="D917" s="18" t="s">
        <v>3838</v>
      </c>
      <c r="E917" s="24" t="s">
        <v>3839</v>
      </c>
      <c r="F917" s="19" t="s">
        <v>3840</v>
      </c>
      <c r="G917" s="20">
        <v>31898</v>
      </c>
      <c r="H917" s="19" t="s">
        <v>3841</v>
      </c>
      <c r="I917" s="19">
        <v>89640021331</v>
      </c>
      <c r="J917" s="19" t="s">
        <v>3842</v>
      </c>
      <c r="K917" s="18" t="s">
        <v>25</v>
      </c>
      <c r="L917" s="18">
        <v>14</v>
      </c>
      <c r="M917" s="18">
        <v>14</v>
      </c>
      <c r="N917" s="21">
        <v>116</v>
      </c>
      <c r="O917" s="18"/>
      <c r="P917" s="18" t="s">
        <v>31</v>
      </c>
      <c r="Q917" s="22">
        <v>45351</v>
      </c>
      <c r="R917" s="18">
        <v>915</v>
      </c>
      <c r="S917" s="18"/>
      <c r="T917" s="18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</row>
    <row r="918" spans="1:31" ht="22.5" customHeight="1" x14ac:dyDescent="0.25">
      <c r="A918" s="16">
        <f t="shared" si="34"/>
        <v>1</v>
      </c>
      <c r="B918" s="17">
        <f t="shared" si="33"/>
        <v>24</v>
      </c>
      <c r="C918" s="18" t="s">
        <v>3832</v>
      </c>
      <c r="D918" s="18" t="s">
        <v>3838</v>
      </c>
      <c r="E918" s="24" t="s">
        <v>3839</v>
      </c>
      <c r="F918" s="19" t="s">
        <v>3843</v>
      </c>
      <c r="G918" s="20">
        <v>34002</v>
      </c>
      <c r="H918" s="19" t="s">
        <v>3844</v>
      </c>
      <c r="I918" s="19">
        <v>89673905422</v>
      </c>
      <c r="J918" s="19" t="s">
        <v>3845</v>
      </c>
      <c r="K918" s="18"/>
      <c r="L918" s="18"/>
      <c r="M918" s="18"/>
      <c r="N918" s="21"/>
      <c r="O918" s="18"/>
      <c r="P918" s="18" t="s">
        <v>31</v>
      </c>
      <c r="Q918" s="22">
        <v>45351</v>
      </c>
      <c r="R918" s="18">
        <v>916</v>
      </c>
      <c r="S918" s="18"/>
      <c r="T918" s="18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</row>
    <row r="919" spans="1:31" ht="22.5" customHeight="1" x14ac:dyDescent="0.25">
      <c r="A919" s="16">
        <f t="shared" si="34"/>
        <v>1</v>
      </c>
      <c r="B919" s="17">
        <f t="shared" si="33"/>
        <v>25</v>
      </c>
      <c r="C919" s="18" t="s">
        <v>3832</v>
      </c>
      <c r="D919" s="18" t="s">
        <v>3838</v>
      </c>
      <c r="E919" s="24" t="s">
        <v>3839</v>
      </c>
      <c r="F919" s="19" t="s">
        <v>3846</v>
      </c>
      <c r="G919" s="20">
        <v>27945</v>
      </c>
      <c r="H919" s="19" t="s">
        <v>3847</v>
      </c>
      <c r="I919" s="19">
        <v>89034823719</v>
      </c>
      <c r="J919" s="19" t="s">
        <v>3848</v>
      </c>
      <c r="K919" s="18"/>
      <c r="L919" s="18"/>
      <c r="M919" s="18"/>
      <c r="N919" s="21"/>
      <c r="O919" s="18"/>
      <c r="P919" s="18" t="s">
        <v>31</v>
      </c>
      <c r="Q919" s="22">
        <v>45351</v>
      </c>
      <c r="R919" s="18">
        <v>917</v>
      </c>
      <c r="S919" s="18"/>
      <c r="T919" s="18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</row>
    <row r="920" spans="1:31" ht="22.5" customHeight="1" x14ac:dyDescent="0.25">
      <c r="A920" s="16">
        <f t="shared" si="34"/>
        <v>1</v>
      </c>
      <c r="B920" s="17">
        <f t="shared" si="33"/>
        <v>26</v>
      </c>
      <c r="C920" s="18" t="s">
        <v>3832</v>
      </c>
      <c r="D920" s="18" t="s">
        <v>3849</v>
      </c>
      <c r="E920" s="24" t="s">
        <v>3850</v>
      </c>
      <c r="F920" s="19" t="s">
        <v>3851</v>
      </c>
      <c r="G920" s="20">
        <v>28734</v>
      </c>
      <c r="H920" s="19" t="s">
        <v>3852</v>
      </c>
      <c r="I920" s="19">
        <v>89094861544</v>
      </c>
      <c r="J920" s="19" t="s">
        <v>3853</v>
      </c>
      <c r="K920" s="18" t="s">
        <v>25</v>
      </c>
      <c r="L920" s="18">
        <v>33</v>
      </c>
      <c r="M920" s="18">
        <v>30</v>
      </c>
      <c r="N920" s="21">
        <v>230</v>
      </c>
      <c r="O920" s="18"/>
      <c r="P920" s="18" t="s">
        <v>31</v>
      </c>
      <c r="Q920" s="22">
        <v>45351</v>
      </c>
      <c r="R920" s="18">
        <v>918</v>
      </c>
      <c r="S920" s="18"/>
      <c r="T920" s="18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</row>
    <row r="921" spans="1:31" ht="22.5" customHeight="1" x14ac:dyDescent="0.25">
      <c r="A921" s="16">
        <f t="shared" si="34"/>
        <v>1</v>
      </c>
      <c r="B921" s="17">
        <f t="shared" si="33"/>
        <v>27</v>
      </c>
      <c r="C921" s="18" t="s">
        <v>3832</v>
      </c>
      <c r="D921" s="18" t="s">
        <v>3854</v>
      </c>
      <c r="E921" s="24" t="s">
        <v>3855</v>
      </c>
      <c r="F921" s="19" t="s">
        <v>3856</v>
      </c>
      <c r="G921" s="20">
        <v>31356</v>
      </c>
      <c r="H921" s="19" t="s">
        <v>3857</v>
      </c>
      <c r="I921" s="19">
        <v>89633733399</v>
      </c>
      <c r="J921" s="19" t="s">
        <v>3858</v>
      </c>
      <c r="K921" s="18" t="s">
        <v>25</v>
      </c>
      <c r="L921" s="18">
        <v>15</v>
      </c>
      <c r="M921" s="18">
        <v>13</v>
      </c>
      <c r="N921" s="21">
        <v>49</v>
      </c>
      <c r="O921" s="18"/>
      <c r="P921" s="18" t="s">
        <v>31</v>
      </c>
      <c r="Q921" s="22">
        <v>45351</v>
      </c>
      <c r="R921" s="18">
        <v>919</v>
      </c>
      <c r="S921" s="18"/>
      <c r="T921" s="18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</row>
    <row r="922" spans="1:31" ht="22.5" customHeight="1" x14ac:dyDescent="0.25">
      <c r="A922" s="16">
        <f t="shared" si="34"/>
        <v>1</v>
      </c>
      <c r="B922" s="17">
        <f t="shared" si="33"/>
        <v>28</v>
      </c>
      <c r="C922" s="18" t="s">
        <v>3832</v>
      </c>
      <c r="D922" s="18" t="s">
        <v>3859</v>
      </c>
      <c r="E922" s="24" t="s">
        <v>3860</v>
      </c>
      <c r="F922" s="19" t="s">
        <v>3861</v>
      </c>
      <c r="G922" s="20">
        <v>25583</v>
      </c>
      <c r="H922" s="19" t="s">
        <v>3862</v>
      </c>
      <c r="I922" s="19">
        <v>89094827145</v>
      </c>
      <c r="J922" s="19" t="s">
        <v>3863</v>
      </c>
      <c r="K922" s="18" t="s">
        <v>25</v>
      </c>
      <c r="L922" s="18">
        <v>18</v>
      </c>
      <c r="M922" s="18">
        <v>16</v>
      </c>
      <c r="N922" s="21">
        <v>106</v>
      </c>
      <c r="O922" s="18"/>
      <c r="P922" s="18" t="s">
        <v>31</v>
      </c>
      <c r="Q922" s="22">
        <v>45351</v>
      </c>
      <c r="R922" s="18">
        <v>920</v>
      </c>
      <c r="S922" s="18"/>
      <c r="T922" s="18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</row>
    <row r="923" spans="1:31" ht="22.5" customHeight="1" x14ac:dyDescent="0.25">
      <c r="A923" s="16">
        <f t="shared" si="34"/>
        <v>1</v>
      </c>
      <c r="B923" s="17">
        <f t="shared" si="33"/>
        <v>29</v>
      </c>
      <c r="C923" s="18" t="s">
        <v>3832</v>
      </c>
      <c r="D923" s="18" t="s">
        <v>3859</v>
      </c>
      <c r="E923" s="24" t="s">
        <v>3860</v>
      </c>
      <c r="F923" s="19" t="s">
        <v>3864</v>
      </c>
      <c r="G923" s="20">
        <v>26696</v>
      </c>
      <c r="H923" s="19" t="s">
        <v>3865</v>
      </c>
      <c r="I923" s="19">
        <v>89285630577</v>
      </c>
      <c r="J923" s="19" t="s">
        <v>3866</v>
      </c>
      <c r="K923" s="18"/>
      <c r="L923" s="18"/>
      <c r="M923" s="18"/>
      <c r="N923" s="21"/>
      <c r="O923" s="18"/>
      <c r="P923" s="18" t="s">
        <v>31</v>
      </c>
      <c r="Q923" s="22">
        <v>45351</v>
      </c>
      <c r="R923" s="18">
        <v>921</v>
      </c>
      <c r="S923" s="18"/>
      <c r="T923" s="18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</row>
    <row r="924" spans="1:31" ht="22.5" customHeight="1" x14ac:dyDescent="0.25">
      <c r="A924" s="16">
        <f t="shared" si="34"/>
        <v>1</v>
      </c>
      <c r="B924" s="17">
        <f t="shared" si="33"/>
        <v>30</v>
      </c>
      <c r="C924" s="18" t="s">
        <v>3832</v>
      </c>
      <c r="D924" s="18" t="s">
        <v>3867</v>
      </c>
      <c r="E924" s="24" t="s">
        <v>3868</v>
      </c>
      <c r="F924" s="19" t="s">
        <v>3869</v>
      </c>
      <c r="G924" s="20">
        <v>29457</v>
      </c>
      <c r="H924" s="19" t="s">
        <v>3870</v>
      </c>
      <c r="I924" s="19">
        <v>89282985566</v>
      </c>
      <c r="J924" s="19" t="s">
        <v>3871</v>
      </c>
      <c r="K924" s="18" t="s">
        <v>25</v>
      </c>
      <c r="L924" s="18">
        <v>8</v>
      </c>
      <c r="M924" s="18">
        <v>8</v>
      </c>
      <c r="N924" s="21">
        <v>64</v>
      </c>
      <c r="O924" s="18"/>
      <c r="P924" s="18" t="s">
        <v>31</v>
      </c>
      <c r="Q924" s="22">
        <v>45351</v>
      </c>
      <c r="R924" s="18">
        <v>922</v>
      </c>
      <c r="S924" s="18"/>
      <c r="T924" s="18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</row>
    <row r="925" spans="1:31" ht="22.5" customHeight="1" x14ac:dyDescent="0.25">
      <c r="A925" s="16">
        <f t="shared" si="34"/>
        <v>1</v>
      </c>
      <c r="B925" s="17">
        <f t="shared" si="33"/>
        <v>31</v>
      </c>
      <c r="C925" s="18" t="s">
        <v>3832</v>
      </c>
      <c r="D925" s="18" t="s">
        <v>3872</v>
      </c>
      <c r="E925" s="24" t="s">
        <v>3873</v>
      </c>
      <c r="F925" s="19" t="s">
        <v>3874</v>
      </c>
      <c r="G925" s="20">
        <v>31710</v>
      </c>
      <c r="H925" s="19" t="s">
        <v>3875</v>
      </c>
      <c r="I925" s="19">
        <v>89886435223</v>
      </c>
      <c r="J925" s="19" t="s">
        <v>3876</v>
      </c>
      <c r="K925" s="18" t="s">
        <v>25</v>
      </c>
      <c r="L925" s="18">
        <v>17</v>
      </c>
      <c r="M925" s="18">
        <v>17</v>
      </c>
      <c r="N925" s="21">
        <v>128</v>
      </c>
      <c r="O925" s="18"/>
      <c r="P925" s="18" t="s">
        <v>31</v>
      </c>
      <c r="Q925" s="22">
        <v>45351</v>
      </c>
      <c r="R925" s="18">
        <v>923</v>
      </c>
      <c r="S925" s="18"/>
      <c r="T925" s="18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</row>
    <row r="926" spans="1:31" ht="22.5" customHeight="1" x14ac:dyDescent="0.25">
      <c r="A926" s="16">
        <f t="shared" si="34"/>
        <v>1</v>
      </c>
      <c r="B926" s="17">
        <f t="shared" si="33"/>
        <v>32</v>
      </c>
      <c r="C926" s="18" t="s">
        <v>3832</v>
      </c>
      <c r="D926" s="18" t="s">
        <v>3877</v>
      </c>
      <c r="E926" s="24" t="s">
        <v>3878</v>
      </c>
      <c r="F926" s="19" t="s">
        <v>3879</v>
      </c>
      <c r="G926" s="20">
        <v>30987</v>
      </c>
      <c r="H926" s="19" t="s">
        <v>3880</v>
      </c>
      <c r="I926" s="19">
        <v>89034245012</v>
      </c>
      <c r="J926" s="19" t="s">
        <v>3881</v>
      </c>
      <c r="K926" s="18" t="s">
        <v>25</v>
      </c>
      <c r="L926" s="18">
        <v>12</v>
      </c>
      <c r="M926" s="18">
        <v>12</v>
      </c>
      <c r="N926" s="21">
        <v>106</v>
      </c>
      <c r="O926" s="18"/>
      <c r="P926" s="18" t="s">
        <v>31</v>
      </c>
      <c r="Q926" s="22">
        <v>45351</v>
      </c>
      <c r="R926" s="18">
        <v>924</v>
      </c>
      <c r="S926" s="18"/>
      <c r="T926" s="18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</row>
    <row r="927" spans="1:31" ht="22.5" customHeight="1" x14ac:dyDescent="0.25">
      <c r="A927" s="16">
        <f t="shared" si="34"/>
        <v>1</v>
      </c>
      <c r="B927" s="17">
        <f t="shared" si="33"/>
        <v>33</v>
      </c>
      <c r="C927" s="18" t="s">
        <v>3832</v>
      </c>
      <c r="D927" s="18" t="s">
        <v>3882</v>
      </c>
      <c r="E927" s="24" t="s">
        <v>3883</v>
      </c>
      <c r="F927" s="19" t="s">
        <v>3884</v>
      </c>
      <c r="G927" s="20">
        <v>32047</v>
      </c>
      <c r="H927" s="19" t="s">
        <v>3885</v>
      </c>
      <c r="I927" s="19">
        <v>89640102027</v>
      </c>
      <c r="J927" s="19" t="s">
        <v>3886</v>
      </c>
      <c r="K927" s="18" t="s">
        <v>25</v>
      </c>
      <c r="L927" s="18">
        <v>12</v>
      </c>
      <c r="M927" s="18">
        <v>12</v>
      </c>
      <c r="N927" s="21">
        <v>40</v>
      </c>
      <c r="O927" s="18"/>
      <c r="P927" s="18" t="s">
        <v>31</v>
      </c>
      <c r="Q927" s="22">
        <v>45351</v>
      </c>
      <c r="R927" s="18">
        <v>925</v>
      </c>
      <c r="S927" s="18"/>
      <c r="T927" s="18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</row>
    <row r="928" spans="1:31" ht="22.5" customHeight="1" x14ac:dyDescent="0.25">
      <c r="A928" s="16">
        <f t="shared" si="34"/>
        <v>1</v>
      </c>
      <c r="B928" s="17">
        <f t="shared" si="33"/>
        <v>34</v>
      </c>
      <c r="C928" s="18" t="s">
        <v>3832</v>
      </c>
      <c r="D928" s="18" t="s">
        <v>3887</v>
      </c>
      <c r="E928" s="24" t="s">
        <v>3888</v>
      </c>
      <c r="F928" s="19" t="s">
        <v>3889</v>
      </c>
      <c r="G928" s="20">
        <v>35378</v>
      </c>
      <c r="H928" s="19" t="s">
        <v>3890</v>
      </c>
      <c r="I928" s="24">
        <v>89884281678</v>
      </c>
      <c r="J928" s="19" t="s">
        <v>3891</v>
      </c>
      <c r="K928" s="18" t="s">
        <v>25</v>
      </c>
      <c r="L928" s="18">
        <v>33</v>
      </c>
      <c r="M928" s="18">
        <v>31</v>
      </c>
      <c r="N928" s="21">
        <v>474</v>
      </c>
      <c r="O928" s="18"/>
      <c r="P928" s="18" t="s">
        <v>31</v>
      </c>
      <c r="Q928" s="22">
        <v>45351</v>
      </c>
      <c r="R928" s="18">
        <v>926</v>
      </c>
      <c r="S928" s="18"/>
      <c r="T928" s="18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</row>
    <row r="929" spans="1:31" ht="22.5" customHeight="1" x14ac:dyDescent="0.25">
      <c r="A929" s="16">
        <f t="shared" si="34"/>
        <v>1</v>
      </c>
      <c r="B929" s="17">
        <f t="shared" si="33"/>
        <v>35</v>
      </c>
      <c r="C929" s="18" t="s">
        <v>3832</v>
      </c>
      <c r="D929" s="18" t="s">
        <v>3887</v>
      </c>
      <c r="E929" s="24" t="s">
        <v>3888</v>
      </c>
      <c r="F929" s="19" t="s">
        <v>3892</v>
      </c>
      <c r="G929" s="20">
        <v>35950</v>
      </c>
      <c r="H929" s="19" t="s">
        <v>3893</v>
      </c>
      <c r="I929" s="19">
        <v>89894899922</v>
      </c>
      <c r="J929" s="19" t="s">
        <v>3894</v>
      </c>
      <c r="K929" s="18"/>
      <c r="L929" s="18"/>
      <c r="M929" s="18"/>
      <c r="N929" s="21"/>
      <c r="O929" s="18"/>
      <c r="P929" s="18" t="s">
        <v>31</v>
      </c>
      <c r="Q929" s="22">
        <v>45351</v>
      </c>
      <c r="R929" s="18">
        <v>927</v>
      </c>
      <c r="S929" s="18"/>
      <c r="T929" s="18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</row>
    <row r="930" spans="1:31" ht="22.5" customHeight="1" x14ac:dyDescent="0.25">
      <c r="A930" s="16">
        <f t="shared" si="34"/>
        <v>1</v>
      </c>
      <c r="B930" s="17">
        <f t="shared" si="33"/>
        <v>36</v>
      </c>
      <c r="C930" s="18" t="s">
        <v>3832</v>
      </c>
      <c r="D930" s="18" t="s">
        <v>3895</v>
      </c>
      <c r="E930" s="24" t="s">
        <v>3896</v>
      </c>
      <c r="F930" s="19" t="s">
        <v>3897</v>
      </c>
      <c r="G930" s="20">
        <v>20662</v>
      </c>
      <c r="H930" s="19" t="s">
        <v>3898</v>
      </c>
      <c r="I930" s="19">
        <v>89280518317</v>
      </c>
      <c r="J930" s="19" t="s">
        <v>3899</v>
      </c>
      <c r="K930" s="18" t="s">
        <v>25</v>
      </c>
      <c r="L930" s="18">
        <v>19</v>
      </c>
      <c r="M930" s="18">
        <v>18</v>
      </c>
      <c r="N930" s="21">
        <v>103</v>
      </c>
      <c r="O930" s="18"/>
      <c r="P930" s="18" t="s">
        <v>31</v>
      </c>
      <c r="Q930" s="22">
        <v>45351</v>
      </c>
      <c r="R930" s="18">
        <v>928</v>
      </c>
      <c r="S930" s="18"/>
      <c r="T930" s="18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</row>
    <row r="931" spans="1:31" ht="22.5" customHeight="1" x14ac:dyDescent="0.25">
      <c r="A931" s="16">
        <f t="shared" si="34"/>
        <v>1</v>
      </c>
      <c r="B931" s="17">
        <f t="shared" si="33"/>
        <v>37</v>
      </c>
      <c r="C931" s="18" t="s">
        <v>3832</v>
      </c>
      <c r="D931" s="18" t="s">
        <v>3900</v>
      </c>
      <c r="E931" s="24" t="s">
        <v>3901</v>
      </c>
      <c r="F931" s="19" t="s">
        <v>3902</v>
      </c>
      <c r="G931" s="20">
        <v>30609</v>
      </c>
      <c r="H931" s="19" t="s">
        <v>3903</v>
      </c>
      <c r="I931" s="24" t="s">
        <v>3904</v>
      </c>
      <c r="J931" s="19" t="s">
        <v>3905</v>
      </c>
      <c r="K931" s="18" t="s">
        <v>25</v>
      </c>
      <c r="L931" s="18">
        <v>28</v>
      </c>
      <c r="M931" s="18">
        <v>27</v>
      </c>
      <c r="N931" s="21">
        <v>354</v>
      </c>
      <c r="O931" s="18"/>
      <c r="P931" s="18" t="s">
        <v>31</v>
      </c>
      <c r="Q931" s="22">
        <v>45351</v>
      </c>
      <c r="R931" s="18">
        <v>929</v>
      </c>
      <c r="S931" s="18"/>
      <c r="T931" s="18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</row>
    <row r="932" spans="1:31" ht="22.5" customHeight="1" x14ac:dyDescent="0.25">
      <c r="A932" s="16">
        <f t="shared" si="34"/>
        <v>1</v>
      </c>
      <c r="B932" s="17">
        <f t="shared" si="33"/>
        <v>38</v>
      </c>
      <c r="C932" s="18" t="s">
        <v>3832</v>
      </c>
      <c r="D932" s="18" t="s">
        <v>3906</v>
      </c>
      <c r="E932" s="24" t="s">
        <v>3907</v>
      </c>
      <c r="F932" s="19" t="s">
        <v>3908</v>
      </c>
      <c r="G932" s="20">
        <v>25685</v>
      </c>
      <c r="H932" s="19" t="s">
        <v>3909</v>
      </c>
      <c r="I932" s="19">
        <v>89896645449</v>
      </c>
      <c r="J932" s="19" t="s">
        <v>3910</v>
      </c>
      <c r="K932" s="18" t="s">
        <v>25</v>
      </c>
      <c r="L932" s="18">
        <v>31</v>
      </c>
      <c r="M932" s="18">
        <v>29</v>
      </c>
      <c r="N932" s="21">
        <v>306</v>
      </c>
      <c r="O932" s="18"/>
      <c r="P932" s="18" t="s">
        <v>31</v>
      </c>
      <c r="Q932" s="22">
        <v>45351</v>
      </c>
      <c r="R932" s="18">
        <v>930</v>
      </c>
      <c r="S932" s="18"/>
      <c r="T932" s="18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</row>
    <row r="933" spans="1:31" ht="22.5" customHeight="1" x14ac:dyDescent="0.25">
      <c r="A933" s="16">
        <f t="shared" si="34"/>
        <v>1</v>
      </c>
      <c r="B933" s="17">
        <f t="shared" si="33"/>
        <v>39</v>
      </c>
      <c r="C933" s="18" t="s">
        <v>3832</v>
      </c>
      <c r="D933" s="18" t="s">
        <v>3911</v>
      </c>
      <c r="E933" s="24" t="s">
        <v>3912</v>
      </c>
      <c r="F933" s="19" t="s">
        <v>3913</v>
      </c>
      <c r="G933" s="20">
        <v>31734</v>
      </c>
      <c r="H933" s="19" t="s">
        <v>3914</v>
      </c>
      <c r="I933" s="24" t="s">
        <v>3915</v>
      </c>
      <c r="J933" s="19" t="s">
        <v>3916</v>
      </c>
      <c r="K933" s="18" t="s">
        <v>25</v>
      </c>
      <c r="L933" s="18">
        <v>9</v>
      </c>
      <c r="M933" s="18">
        <v>9</v>
      </c>
      <c r="N933" s="21">
        <v>40</v>
      </c>
      <c r="O933" s="18"/>
      <c r="P933" s="18" t="s">
        <v>31</v>
      </c>
      <c r="Q933" s="22">
        <v>45351</v>
      </c>
      <c r="R933" s="18">
        <v>931</v>
      </c>
      <c r="S933" s="18"/>
      <c r="T933" s="18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</row>
    <row r="934" spans="1:31" ht="22.5" customHeight="1" x14ac:dyDescent="0.25">
      <c r="A934" s="16">
        <f t="shared" si="34"/>
        <v>1</v>
      </c>
      <c r="B934" s="17">
        <f t="shared" si="33"/>
        <v>40</v>
      </c>
      <c r="C934" s="18" t="s">
        <v>3832</v>
      </c>
      <c r="D934" s="18" t="s">
        <v>3917</v>
      </c>
      <c r="E934" s="24" t="s">
        <v>3918</v>
      </c>
      <c r="F934" s="19" t="s">
        <v>3919</v>
      </c>
      <c r="G934" s="20">
        <v>33526</v>
      </c>
      <c r="H934" s="19" t="s">
        <v>3920</v>
      </c>
      <c r="I934" s="19">
        <v>89618353090</v>
      </c>
      <c r="J934" s="19" t="s">
        <v>3921</v>
      </c>
      <c r="K934" s="18" t="s">
        <v>25</v>
      </c>
      <c r="L934" s="18">
        <v>23</v>
      </c>
      <c r="M934" s="18">
        <v>21</v>
      </c>
      <c r="N934" s="21">
        <v>230</v>
      </c>
      <c r="O934" s="18"/>
      <c r="P934" s="18" t="s">
        <v>31</v>
      </c>
      <c r="Q934" s="22">
        <v>45351</v>
      </c>
      <c r="R934" s="18">
        <v>932</v>
      </c>
      <c r="S934" s="18"/>
      <c r="T934" s="18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</row>
    <row r="935" spans="1:31" ht="22.5" customHeight="1" x14ac:dyDescent="0.25">
      <c r="A935" s="16">
        <f t="shared" si="34"/>
        <v>1</v>
      </c>
      <c r="B935" s="17">
        <f t="shared" si="33"/>
        <v>41</v>
      </c>
      <c r="C935" s="18" t="s">
        <v>3832</v>
      </c>
      <c r="D935" s="18" t="s">
        <v>3917</v>
      </c>
      <c r="E935" s="24" t="s">
        <v>3918</v>
      </c>
      <c r="F935" s="19" t="s">
        <v>3840</v>
      </c>
      <c r="G935" s="20">
        <v>31922</v>
      </c>
      <c r="H935" s="19" t="s">
        <v>3841</v>
      </c>
      <c r="I935" s="19">
        <v>89640021331</v>
      </c>
      <c r="J935" s="19" t="s">
        <v>3922</v>
      </c>
      <c r="K935" s="18"/>
      <c r="L935" s="18"/>
      <c r="M935" s="18"/>
      <c r="N935" s="21"/>
      <c r="O935" s="18"/>
      <c r="P935" s="18" t="s">
        <v>31</v>
      </c>
      <c r="Q935" s="22">
        <v>45351</v>
      </c>
      <c r="R935" s="18">
        <v>933</v>
      </c>
      <c r="S935" s="18"/>
      <c r="T935" s="18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</row>
    <row r="936" spans="1:31" ht="22.5" customHeight="1" x14ac:dyDescent="0.25">
      <c r="A936" s="16">
        <f t="shared" si="34"/>
        <v>1</v>
      </c>
      <c r="B936" s="17">
        <f t="shared" si="33"/>
        <v>42</v>
      </c>
      <c r="C936" s="18" t="s">
        <v>3832</v>
      </c>
      <c r="D936" s="18" t="s">
        <v>3923</v>
      </c>
      <c r="E936" s="24" t="s">
        <v>3924</v>
      </c>
      <c r="F936" s="19" t="s">
        <v>3925</v>
      </c>
      <c r="G936" s="20">
        <v>32550</v>
      </c>
      <c r="H936" s="19" t="s">
        <v>3926</v>
      </c>
      <c r="I936" s="19">
        <v>89640091490</v>
      </c>
      <c r="J936" s="19" t="s">
        <v>3927</v>
      </c>
      <c r="K936" s="18" t="s">
        <v>25</v>
      </c>
      <c r="L936" s="18">
        <v>32</v>
      </c>
      <c r="M936" s="18">
        <v>30</v>
      </c>
      <c r="N936" s="21">
        <v>285</v>
      </c>
      <c r="O936" s="18"/>
      <c r="P936" s="18" t="s">
        <v>31</v>
      </c>
      <c r="Q936" s="22">
        <v>45351</v>
      </c>
      <c r="R936" s="18">
        <v>934</v>
      </c>
      <c r="S936" s="18"/>
      <c r="T936" s="18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</row>
    <row r="937" spans="1:31" ht="22.5" customHeight="1" x14ac:dyDescent="0.25">
      <c r="A937" s="16">
        <f t="shared" si="34"/>
        <v>1</v>
      </c>
      <c r="B937" s="17">
        <f t="shared" si="33"/>
        <v>43</v>
      </c>
      <c r="C937" s="18" t="s">
        <v>3832</v>
      </c>
      <c r="D937" s="18" t="s">
        <v>3928</v>
      </c>
      <c r="E937" s="24" t="s">
        <v>3929</v>
      </c>
      <c r="F937" s="19" t="s">
        <v>3930</v>
      </c>
      <c r="G937" s="20">
        <v>27788</v>
      </c>
      <c r="H937" s="19" t="s">
        <v>3931</v>
      </c>
      <c r="I937" s="19">
        <v>89285758475</v>
      </c>
      <c r="J937" s="19" t="s">
        <v>3932</v>
      </c>
      <c r="K937" s="18" t="s">
        <v>25</v>
      </c>
      <c r="L937" s="18">
        <v>57</v>
      </c>
      <c r="M937" s="18">
        <v>49</v>
      </c>
      <c r="N937" s="21">
        <v>720</v>
      </c>
      <c r="O937" s="18"/>
      <c r="P937" s="18" t="s">
        <v>31</v>
      </c>
      <c r="Q937" s="22">
        <v>45351</v>
      </c>
      <c r="R937" s="18">
        <v>935</v>
      </c>
      <c r="S937" s="18"/>
      <c r="T937" s="18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</row>
    <row r="938" spans="1:31" ht="22.5" customHeight="1" x14ac:dyDescent="0.25">
      <c r="A938" s="16">
        <f t="shared" si="34"/>
        <v>1</v>
      </c>
      <c r="B938" s="17">
        <f t="shared" si="33"/>
        <v>44</v>
      </c>
      <c r="C938" s="18" t="s">
        <v>3832</v>
      </c>
      <c r="D938" s="18" t="s">
        <v>3933</v>
      </c>
      <c r="E938" s="24" t="s">
        <v>3934</v>
      </c>
      <c r="F938" s="19" t="s">
        <v>3935</v>
      </c>
      <c r="G938" s="20">
        <v>28976</v>
      </c>
      <c r="H938" s="19" t="s">
        <v>3936</v>
      </c>
      <c r="I938" s="24" t="s">
        <v>3937</v>
      </c>
      <c r="J938" s="19" t="s">
        <v>3938</v>
      </c>
      <c r="K938" s="18" t="s">
        <v>25</v>
      </c>
      <c r="L938" s="18">
        <v>59</v>
      </c>
      <c r="M938" s="18">
        <v>51</v>
      </c>
      <c r="N938" s="21">
        <v>776</v>
      </c>
      <c r="O938" s="18"/>
      <c r="P938" s="18" t="s">
        <v>31</v>
      </c>
      <c r="Q938" s="22">
        <v>45351</v>
      </c>
      <c r="R938" s="18">
        <v>936</v>
      </c>
      <c r="S938" s="18"/>
      <c r="T938" s="18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</row>
    <row r="939" spans="1:31" ht="22.5" customHeight="1" x14ac:dyDescent="0.25">
      <c r="A939" s="16">
        <f t="shared" si="34"/>
        <v>1</v>
      </c>
      <c r="B939" s="17">
        <f t="shared" si="33"/>
        <v>45</v>
      </c>
      <c r="C939" s="18" t="s">
        <v>3832</v>
      </c>
      <c r="D939" s="18" t="s">
        <v>3933</v>
      </c>
      <c r="E939" s="24" t="s">
        <v>3934</v>
      </c>
      <c r="F939" s="19" t="s">
        <v>3939</v>
      </c>
      <c r="G939" s="20">
        <v>24040</v>
      </c>
      <c r="H939" s="19" t="s">
        <v>3940</v>
      </c>
      <c r="I939" s="24" t="s">
        <v>3941</v>
      </c>
      <c r="J939" s="19" t="s">
        <v>3942</v>
      </c>
      <c r="K939" s="18"/>
      <c r="L939" s="18"/>
      <c r="M939" s="18"/>
      <c r="N939" s="21"/>
      <c r="O939" s="18"/>
      <c r="P939" s="18" t="s">
        <v>31</v>
      </c>
      <c r="Q939" s="22">
        <v>45351</v>
      </c>
      <c r="R939" s="18">
        <v>937</v>
      </c>
      <c r="S939" s="18"/>
      <c r="T939" s="18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</row>
    <row r="940" spans="1:31" ht="22.5" customHeight="1" x14ac:dyDescent="0.25">
      <c r="A940" s="16">
        <f t="shared" si="34"/>
        <v>1</v>
      </c>
      <c r="B940" s="17">
        <f t="shared" si="33"/>
        <v>46</v>
      </c>
      <c r="C940" s="18" t="s">
        <v>3832</v>
      </c>
      <c r="D940" s="18" t="s">
        <v>3943</v>
      </c>
      <c r="E940" s="24" t="s">
        <v>3944</v>
      </c>
      <c r="F940" s="19" t="s">
        <v>3945</v>
      </c>
      <c r="G940" s="20">
        <v>33180</v>
      </c>
      <c r="H940" s="19" t="s">
        <v>3946</v>
      </c>
      <c r="I940" s="19">
        <v>89285587319</v>
      </c>
      <c r="J940" s="19" t="s">
        <v>3947</v>
      </c>
      <c r="K940" s="18" t="s">
        <v>25</v>
      </c>
      <c r="L940" s="18">
        <v>21</v>
      </c>
      <c r="M940" s="18">
        <v>20</v>
      </c>
      <c r="N940" s="21">
        <v>198</v>
      </c>
      <c r="O940" s="18"/>
      <c r="P940" s="18" t="s">
        <v>31</v>
      </c>
      <c r="Q940" s="22">
        <v>45351</v>
      </c>
      <c r="R940" s="18">
        <v>938</v>
      </c>
      <c r="S940" s="18"/>
      <c r="T940" s="18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</row>
    <row r="941" spans="1:31" ht="22.5" customHeight="1" x14ac:dyDescent="0.25">
      <c r="A941" s="16">
        <f t="shared" si="34"/>
        <v>1</v>
      </c>
      <c r="B941" s="17">
        <f t="shared" si="33"/>
        <v>47</v>
      </c>
      <c r="C941" s="18" t="s">
        <v>3832</v>
      </c>
      <c r="D941" s="18" t="s">
        <v>3948</v>
      </c>
      <c r="E941" s="24" t="s">
        <v>3949</v>
      </c>
      <c r="F941" s="19" t="s">
        <v>3950</v>
      </c>
      <c r="G941" s="20">
        <v>25838</v>
      </c>
      <c r="H941" s="19" t="s">
        <v>3951</v>
      </c>
      <c r="I941" s="19">
        <v>89604084763</v>
      </c>
      <c r="J941" s="19" t="s">
        <v>3952</v>
      </c>
      <c r="K941" s="18" t="s">
        <v>25</v>
      </c>
      <c r="L941" s="18">
        <v>36</v>
      </c>
      <c r="M941" s="18">
        <v>34</v>
      </c>
      <c r="N941" s="21">
        <v>289</v>
      </c>
      <c r="O941" s="18"/>
      <c r="P941" s="18" t="s">
        <v>31</v>
      </c>
      <c r="Q941" s="22">
        <v>45351</v>
      </c>
      <c r="R941" s="18">
        <v>939</v>
      </c>
      <c r="S941" s="18"/>
      <c r="T941" s="18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</row>
    <row r="942" spans="1:31" ht="22.5" customHeight="1" x14ac:dyDescent="0.25">
      <c r="A942" s="16">
        <f t="shared" si="34"/>
        <v>1</v>
      </c>
      <c r="B942" s="17">
        <f t="shared" si="33"/>
        <v>48</v>
      </c>
      <c r="C942" s="18" t="s">
        <v>3832</v>
      </c>
      <c r="D942" s="18" t="s">
        <v>3953</v>
      </c>
      <c r="E942" s="24" t="s">
        <v>3954</v>
      </c>
      <c r="F942" s="19" t="s">
        <v>3955</v>
      </c>
      <c r="G942" s="20">
        <v>33618</v>
      </c>
      <c r="H942" s="19" t="s">
        <v>3956</v>
      </c>
      <c r="I942" s="24">
        <v>89634013301</v>
      </c>
      <c r="J942" s="19" t="s">
        <v>3957</v>
      </c>
      <c r="K942" s="18" t="s">
        <v>25</v>
      </c>
      <c r="L942" s="18">
        <v>20</v>
      </c>
      <c r="M942" s="18">
        <v>19</v>
      </c>
      <c r="N942" s="21">
        <v>307</v>
      </c>
      <c r="O942" s="18"/>
      <c r="P942" s="18" t="s">
        <v>31</v>
      </c>
      <c r="Q942" s="22">
        <v>45351</v>
      </c>
      <c r="R942" s="18">
        <v>940</v>
      </c>
      <c r="S942" s="18"/>
      <c r="T942" s="18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</row>
    <row r="943" spans="1:31" ht="22.5" customHeight="1" x14ac:dyDescent="0.25">
      <c r="A943" s="16">
        <f t="shared" si="34"/>
        <v>1</v>
      </c>
      <c r="B943" s="17">
        <f t="shared" si="33"/>
        <v>49</v>
      </c>
      <c r="C943" s="18" t="s">
        <v>3832</v>
      </c>
      <c r="D943" s="18" t="s">
        <v>3958</v>
      </c>
      <c r="E943" s="24" t="s">
        <v>3959</v>
      </c>
      <c r="F943" s="19" t="s">
        <v>3960</v>
      </c>
      <c r="G943" s="20">
        <v>32178</v>
      </c>
      <c r="H943" s="19" t="s">
        <v>3961</v>
      </c>
      <c r="I943" s="19">
        <v>79064822867</v>
      </c>
      <c r="J943" s="19" t="s">
        <v>3962</v>
      </c>
      <c r="K943" s="18" t="s">
        <v>25</v>
      </c>
      <c r="L943" s="18">
        <v>49</v>
      </c>
      <c r="M943" s="18">
        <v>45</v>
      </c>
      <c r="N943" s="21">
        <v>595</v>
      </c>
      <c r="O943" s="18"/>
      <c r="P943" s="18" t="s">
        <v>31</v>
      </c>
      <c r="Q943" s="22">
        <v>45351</v>
      </c>
      <c r="R943" s="18">
        <v>941</v>
      </c>
      <c r="S943" s="18"/>
      <c r="T943" s="18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</row>
    <row r="944" spans="1:31" ht="22.5" customHeight="1" x14ac:dyDescent="0.25">
      <c r="A944" s="16">
        <f t="shared" si="34"/>
        <v>1</v>
      </c>
      <c r="B944" s="17">
        <f t="shared" si="33"/>
        <v>50</v>
      </c>
      <c r="C944" s="18" t="s">
        <v>3832</v>
      </c>
      <c r="D944" s="18" t="s">
        <v>3958</v>
      </c>
      <c r="E944" s="24" t="s">
        <v>3959</v>
      </c>
      <c r="F944" s="19" t="s">
        <v>3963</v>
      </c>
      <c r="G944" s="20">
        <v>28611</v>
      </c>
      <c r="H944" s="19" t="s">
        <v>3964</v>
      </c>
      <c r="I944" s="19">
        <v>89674042840</v>
      </c>
      <c r="J944" s="19" t="s">
        <v>3965</v>
      </c>
      <c r="K944" s="18"/>
      <c r="L944" s="18"/>
      <c r="M944" s="18"/>
      <c r="N944" s="21"/>
      <c r="O944" s="18"/>
      <c r="P944" s="18" t="s">
        <v>31</v>
      </c>
      <c r="Q944" s="22">
        <v>45351</v>
      </c>
      <c r="R944" s="18">
        <v>942</v>
      </c>
      <c r="S944" s="18"/>
      <c r="T944" s="18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</row>
    <row r="945" spans="1:31" ht="22.5" customHeight="1" x14ac:dyDescent="0.25">
      <c r="A945" s="16">
        <f t="shared" si="34"/>
        <v>1</v>
      </c>
      <c r="B945" s="17">
        <f t="shared" si="33"/>
        <v>51</v>
      </c>
      <c r="C945" s="18" t="s">
        <v>3832</v>
      </c>
      <c r="D945" s="18" t="s">
        <v>3966</v>
      </c>
      <c r="E945" s="24" t="s">
        <v>3967</v>
      </c>
      <c r="F945" s="19" t="s">
        <v>3968</v>
      </c>
      <c r="G945" s="20">
        <v>29098</v>
      </c>
      <c r="H945" s="19" t="s">
        <v>3969</v>
      </c>
      <c r="I945" s="19">
        <v>89285713795</v>
      </c>
      <c r="J945" s="19" t="s">
        <v>3970</v>
      </c>
      <c r="K945" s="18" t="s">
        <v>25</v>
      </c>
      <c r="L945" s="18">
        <v>10</v>
      </c>
      <c r="M945" s="18">
        <v>10</v>
      </c>
      <c r="N945" s="21">
        <v>155</v>
      </c>
      <c r="O945" s="18"/>
      <c r="P945" s="18" t="s">
        <v>31</v>
      </c>
      <c r="Q945" s="22">
        <v>45351</v>
      </c>
      <c r="R945" s="18">
        <v>943</v>
      </c>
      <c r="S945" s="18"/>
      <c r="T945" s="18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</row>
    <row r="946" spans="1:31" ht="22.5" customHeight="1" x14ac:dyDescent="0.25">
      <c r="A946" s="16">
        <f t="shared" si="34"/>
        <v>1</v>
      </c>
      <c r="B946" s="17">
        <f t="shared" si="33"/>
        <v>52</v>
      </c>
      <c r="C946" s="18" t="s">
        <v>3832</v>
      </c>
      <c r="D946" s="18" t="s">
        <v>3971</v>
      </c>
      <c r="E946" s="24" t="s">
        <v>3972</v>
      </c>
      <c r="F946" s="19" t="s">
        <v>3973</v>
      </c>
      <c r="G946" s="20">
        <v>32437</v>
      </c>
      <c r="H946" s="19" t="s">
        <v>3974</v>
      </c>
      <c r="I946" s="19">
        <v>89034981213</v>
      </c>
      <c r="J946" s="19" t="s">
        <v>3975</v>
      </c>
      <c r="K946" s="18" t="s">
        <v>25</v>
      </c>
      <c r="L946" s="18">
        <v>21</v>
      </c>
      <c r="M946" s="18">
        <v>19</v>
      </c>
      <c r="N946" s="21">
        <v>183</v>
      </c>
      <c r="O946" s="18"/>
      <c r="P946" s="18" t="s">
        <v>31</v>
      </c>
      <c r="Q946" s="22">
        <v>45351</v>
      </c>
      <c r="R946" s="18">
        <v>944</v>
      </c>
      <c r="S946" s="18"/>
      <c r="T946" s="18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</row>
    <row r="947" spans="1:31" ht="22.5" customHeight="1" x14ac:dyDescent="0.25">
      <c r="A947" s="16">
        <f t="shared" si="34"/>
        <v>1</v>
      </c>
      <c r="B947" s="17">
        <f t="shared" si="33"/>
        <v>53</v>
      </c>
      <c r="C947" s="18" t="s">
        <v>3832</v>
      </c>
      <c r="D947" s="18" t="s">
        <v>3976</v>
      </c>
      <c r="E947" s="24" t="s">
        <v>3977</v>
      </c>
      <c r="F947" s="19" t="s">
        <v>3978</v>
      </c>
      <c r="G947" s="20">
        <v>33530</v>
      </c>
      <c r="H947" s="19" t="s">
        <v>3979</v>
      </c>
      <c r="I947" s="19">
        <v>89644944988</v>
      </c>
      <c r="J947" s="19" t="s">
        <v>3980</v>
      </c>
      <c r="K947" s="18" t="s">
        <v>25</v>
      </c>
      <c r="L947" s="18">
        <v>42</v>
      </c>
      <c r="M947" s="18">
        <v>38</v>
      </c>
      <c r="N947" s="21">
        <v>315</v>
      </c>
      <c r="O947" s="18"/>
      <c r="P947" s="18" t="s">
        <v>31</v>
      </c>
      <c r="Q947" s="22">
        <v>45351</v>
      </c>
      <c r="R947" s="18">
        <v>945</v>
      </c>
      <c r="S947" s="18"/>
      <c r="T947" s="18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</row>
    <row r="948" spans="1:31" ht="22.5" customHeight="1" x14ac:dyDescent="0.25">
      <c r="A948" s="16">
        <f t="shared" si="34"/>
        <v>1</v>
      </c>
      <c r="B948" s="17">
        <f t="shared" si="33"/>
        <v>54</v>
      </c>
      <c r="C948" s="18" t="s">
        <v>3832</v>
      </c>
      <c r="D948" s="18" t="s">
        <v>3981</v>
      </c>
      <c r="E948" s="24" t="s">
        <v>3982</v>
      </c>
      <c r="F948" s="19" t="s">
        <v>3983</v>
      </c>
      <c r="G948" s="20">
        <v>34700</v>
      </c>
      <c r="H948" s="19" t="s">
        <v>3984</v>
      </c>
      <c r="I948" s="19">
        <v>89224702084</v>
      </c>
      <c r="J948" s="19" t="s">
        <v>3985</v>
      </c>
      <c r="K948" s="18" t="s">
        <v>25</v>
      </c>
      <c r="L948" s="18">
        <v>22</v>
      </c>
      <c r="M948" s="18">
        <v>19</v>
      </c>
      <c r="N948" s="21">
        <v>255</v>
      </c>
      <c r="O948" s="18"/>
      <c r="P948" s="18" t="s">
        <v>31</v>
      </c>
      <c r="Q948" s="22">
        <v>45351</v>
      </c>
      <c r="R948" s="18">
        <v>946</v>
      </c>
      <c r="S948" s="18"/>
      <c r="T948" s="18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</row>
    <row r="949" spans="1:31" ht="22.5" customHeight="1" x14ac:dyDescent="0.25">
      <c r="A949" s="16">
        <f t="shared" si="34"/>
        <v>1</v>
      </c>
      <c r="B949" s="17">
        <f t="shared" si="33"/>
        <v>55</v>
      </c>
      <c r="C949" s="18" t="s">
        <v>3832</v>
      </c>
      <c r="D949" s="18" t="s">
        <v>3986</v>
      </c>
      <c r="E949" s="24" t="s">
        <v>3987</v>
      </c>
      <c r="F949" s="19" t="s">
        <v>3988</v>
      </c>
      <c r="G949" s="20">
        <v>35812</v>
      </c>
      <c r="H949" s="19" t="s">
        <v>3989</v>
      </c>
      <c r="I949" s="19">
        <v>89887971719</v>
      </c>
      <c r="J949" s="19" t="s">
        <v>3990</v>
      </c>
      <c r="K949" s="18" t="s">
        <v>25</v>
      </c>
      <c r="L949" s="18">
        <v>10</v>
      </c>
      <c r="M949" s="18">
        <v>10</v>
      </c>
      <c r="N949" s="21">
        <v>123</v>
      </c>
      <c r="O949" s="18"/>
      <c r="P949" s="18" t="s">
        <v>31</v>
      </c>
      <c r="Q949" s="22">
        <v>45351</v>
      </c>
      <c r="R949" s="18">
        <v>947</v>
      </c>
      <c r="S949" s="18"/>
      <c r="T949" s="18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</row>
    <row r="950" spans="1:31" ht="22.5" customHeight="1" x14ac:dyDescent="0.25">
      <c r="A950" s="16">
        <f t="shared" si="34"/>
        <v>1</v>
      </c>
      <c r="B950" s="17">
        <f t="shared" si="33"/>
        <v>56</v>
      </c>
      <c r="C950" s="18" t="s">
        <v>3832</v>
      </c>
      <c r="D950" s="18" t="s">
        <v>3991</v>
      </c>
      <c r="E950" s="24" t="s">
        <v>3992</v>
      </c>
      <c r="F950" s="19" t="s">
        <v>3993</v>
      </c>
      <c r="G950" s="20">
        <v>33047</v>
      </c>
      <c r="H950" s="19" t="s">
        <v>3994</v>
      </c>
      <c r="I950" s="19">
        <v>89674011000</v>
      </c>
      <c r="J950" s="19" t="s">
        <v>3995</v>
      </c>
      <c r="K950" s="18" t="s">
        <v>25</v>
      </c>
      <c r="L950" s="18">
        <v>12</v>
      </c>
      <c r="M950" s="18">
        <v>9</v>
      </c>
      <c r="N950" s="21">
        <v>172</v>
      </c>
      <c r="O950" s="18"/>
      <c r="P950" s="18" t="s">
        <v>31</v>
      </c>
      <c r="Q950" s="22">
        <v>45351</v>
      </c>
      <c r="R950" s="18">
        <v>948</v>
      </c>
      <c r="S950" s="18"/>
      <c r="T950" s="18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</row>
    <row r="951" spans="1:31" ht="22.5" customHeight="1" x14ac:dyDescent="0.25">
      <c r="A951" s="16">
        <f t="shared" si="34"/>
        <v>1</v>
      </c>
      <c r="B951" s="17">
        <f t="shared" si="33"/>
        <v>57</v>
      </c>
      <c r="C951" s="18" t="s">
        <v>3832</v>
      </c>
      <c r="D951" s="18" t="s">
        <v>3996</v>
      </c>
      <c r="E951" s="24" t="s">
        <v>3997</v>
      </c>
      <c r="F951" s="19" t="s">
        <v>3998</v>
      </c>
      <c r="G951" s="20">
        <v>32756</v>
      </c>
      <c r="H951" s="19" t="s">
        <v>3999</v>
      </c>
      <c r="I951" s="19">
        <v>89634181332</v>
      </c>
      <c r="J951" s="19" t="s">
        <v>4000</v>
      </c>
      <c r="K951" s="18" t="s">
        <v>25</v>
      </c>
      <c r="L951" s="18">
        <v>11</v>
      </c>
      <c r="M951" s="18">
        <v>11</v>
      </c>
      <c r="N951" s="21">
        <v>109</v>
      </c>
      <c r="O951" s="18"/>
      <c r="P951" s="18" t="s">
        <v>31</v>
      </c>
      <c r="Q951" s="22">
        <v>45351</v>
      </c>
      <c r="R951" s="18">
        <v>949</v>
      </c>
      <c r="S951" s="18"/>
      <c r="T951" s="18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</row>
    <row r="952" spans="1:31" ht="22.5" customHeight="1" x14ac:dyDescent="0.25">
      <c r="A952" s="16">
        <f t="shared" si="34"/>
        <v>1</v>
      </c>
      <c r="B952" s="17">
        <f t="shared" si="33"/>
        <v>58</v>
      </c>
      <c r="C952" s="18" t="s">
        <v>3832</v>
      </c>
      <c r="D952" s="18" t="s">
        <v>4001</v>
      </c>
      <c r="E952" s="24" t="s">
        <v>4002</v>
      </c>
      <c r="F952" s="19" t="s">
        <v>4003</v>
      </c>
      <c r="G952" s="20">
        <v>32676</v>
      </c>
      <c r="H952" s="19" t="s">
        <v>4004</v>
      </c>
      <c r="I952" s="19">
        <v>89094845010</v>
      </c>
      <c r="J952" s="19" t="s">
        <v>4005</v>
      </c>
      <c r="K952" s="18" t="s">
        <v>25</v>
      </c>
      <c r="L952" s="18">
        <v>39</v>
      </c>
      <c r="M952" s="18">
        <v>36</v>
      </c>
      <c r="N952" s="21">
        <v>778</v>
      </c>
      <c r="O952" s="18"/>
      <c r="P952" s="18" t="s">
        <v>31</v>
      </c>
      <c r="Q952" s="22">
        <v>45351</v>
      </c>
      <c r="R952" s="18">
        <v>950</v>
      </c>
      <c r="S952" s="18"/>
      <c r="T952" s="18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</row>
    <row r="953" spans="1:31" ht="22.5" customHeight="1" x14ac:dyDescent="0.25">
      <c r="A953" s="16">
        <f t="shared" si="34"/>
        <v>1</v>
      </c>
      <c r="B953" s="17">
        <f t="shared" si="33"/>
        <v>59</v>
      </c>
      <c r="C953" s="18" t="s">
        <v>3832</v>
      </c>
      <c r="D953" s="18" t="s">
        <v>4006</v>
      </c>
      <c r="E953" s="24" t="s">
        <v>4007</v>
      </c>
      <c r="F953" s="19" t="s">
        <v>4008</v>
      </c>
      <c r="G953" s="20">
        <v>30787</v>
      </c>
      <c r="H953" s="19" t="s">
        <v>4009</v>
      </c>
      <c r="I953" s="19">
        <v>89289376720</v>
      </c>
      <c r="J953" s="19" t="s">
        <v>4010</v>
      </c>
      <c r="K953" s="18" t="s">
        <v>25</v>
      </c>
      <c r="L953" s="18">
        <v>20</v>
      </c>
      <c r="M953" s="18">
        <v>19</v>
      </c>
      <c r="N953" s="21">
        <v>189</v>
      </c>
      <c r="O953" s="18"/>
      <c r="P953" s="18" t="s">
        <v>31</v>
      </c>
      <c r="Q953" s="22">
        <v>45351</v>
      </c>
      <c r="R953" s="18">
        <v>951</v>
      </c>
      <c r="S953" s="18"/>
      <c r="T953" s="18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</row>
    <row r="954" spans="1:31" ht="22.5" customHeight="1" x14ac:dyDescent="0.25">
      <c r="A954" s="16">
        <f t="shared" si="34"/>
        <v>1</v>
      </c>
      <c r="B954" s="17">
        <f t="shared" si="33"/>
        <v>60</v>
      </c>
      <c r="C954" s="18" t="s">
        <v>3832</v>
      </c>
      <c r="D954" s="18" t="s">
        <v>4011</v>
      </c>
      <c r="E954" s="24" t="s">
        <v>4012</v>
      </c>
      <c r="F954" s="19" t="s">
        <v>4013</v>
      </c>
      <c r="G954" s="20">
        <v>28286</v>
      </c>
      <c r="H954" s="19" t="s">
        <v>4014</v>
      </c>
      <c r="I954" s="24" t="s">
        <v>4015</v>
      </c>
      <c r="J954" s="19" t="s">
        <v>4016</v>
      </c>
      <c r="K954" s="18" t="s">
        <v>25</v>
      </c>
      <c r="L954" s="18">
        <v>36</v>
      </c>
      <c r="M954" s="18">
        <v>33</v>
      </c>
      <c r="N954" s="21">
        <v>363</v>
      </c>
      <c r="O954" s="18"/>
      <c r="P954" s="18" t="s">
        <v>31</v>
      </c>
      <c r="Q954" s="22">
        <v>45351</v>
      </c>
      <c r="R954" s="18">
        <v>952</v>
      </c>
      <c r="S954" s="18"/>
      <c r="T954" s="18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</row>
    <row r="955" spans="1:31" ht="22.5" customHeight="1" x14ac:dyDescent="0.25">
      <c r="A955" s="16">
        <f t="shared" si="34"/>
        <v>1</v>
      </c>
      <c r="B955" s="17">
        <f t="shared" si="33"/>
        <v>61</v>
      </c>
      <c r="C955" s="18" t="s">
        <v>3832</v>
      </c>
      <c r="D955" s="18" t="s">
        <v>4017</v>
      </c>
      <c r="E955" s="24" t="s">
        <v>4018</v>
      </c>
      <c r="F955" s="19" t="s">
        <v>2844</v>
      </c>
      <c r="G955" s="20">
        <v>33033</v>
      </c>
      <c r="H955" s="19" t="s">
        <v>4019</v>
      </c>
      <c r="I955" s="24" t="s">
        <v>4020</v>
      </c>
      <c r="J955" s="19" t="s">
        <v>4021</v>
      </c>
      <c r="K955" s="18" t="s">
        <v>25</v>
      </c>
      <c r="L955" s="18">
        <v>17</v>
      </c>
      <c r="M955" s="18">
        <v>14</v>
      </c>
      <c r="N955" s="21">
        <v>192</v>
      </c>
      <c r="O955" s="18"/>
      <c r="P955" s="18" t="s">
        <v>31</v>
      </c>
      <c r="Q955" s="22">
        <v>45351</v>
      </c>
      <c r="R955" s="18">
        <v>953</v>
      </c>
      <c r="S955" s="18"/>
      <c r="T955" s="18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</row>
    <row r="956" spans="1:31" ht="22.5" customHeight="1" x14ac:dyDescent="0.25">
      <c r="A956" s="16">
        <f t="shared" si="34"/>
        <v>1</v>
      </c>
      <c r="B956" s="17">
        <f t="shared" si="33"/>
        <v>62</v>
      </c>
      <c r="C956" s="18" t="s">
        <v>3832</v>
      </c>
      <c r="D956" s="18" t="s">
        <v>4022</v>
      </c>
      <c r="E956" s="24" t="s">
        <v>4023</v>
      </c>
      <c r="F956" s="19" t="s">
        <v>4024</v>
      </c>
      <c r="G956" s="20">
        <v>25754</v>
      </c>
      <c r="H956" s="19" t="s">
        <v>4025</v>
      </c>
      <c r="I956" s="19">
        <v>89034777399</v>
      </c>
      <c r="J956" s="19" t="s">
        <v>4026</v>
      </c>
      <c r="K956" s="18" t="s">
        <v>25</v>
      </c>
      <c r="L956" s="18">
        <v>56</v>
      </c>
      <c r="M956" s="18">
        <v>52</v>
      </c>
      <c r="N956" s="21">
        <v>660</v>
      </c>
      <c r="O956" s="18"/>
      <c r="P956" s="18" t="s">
        <v>31</v>
      </c>
      <c r="Q956" s="22">
        <v>45351</v>
      </c>
      <c r="R956" s="18">
        <v>954</v>
      </c>
      <c r="S956" s="18"/>
      <c r="T956" s="18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</row>
    <row r="957" spans="1:31" ht="22.5" customHeight="1" x14ac:dyDescent="0.25">
      <c r="A957" s="16">
        <f t="shared" si="34"/>
        <v>1</v>
      </c>
      <c r="B957" s="17">
        <f t="shared" si="33"/>
        <v>63</v>
      </c>
      <c r="C957" s="18" t="s">
        <v>3832</v>
      </c>
      <c r="D957" s="18" t="s">
        <v>4027</v>
      </c>
      <c r="E957" s="24" t="s">
        <v>4028</v>
      </c>
      <c r="F957" s="19" t="s">
        <v>4029</v>
      </c>
      <c r="G957" s="20">
        <v>25626</v>
      </c>
      <c r="H957" s="19" t="s">
        <v>4030</v>
      </c>
      <c r="I957" s="19">
        <v>89289695672</v>
      </c>
      <c r="J957" s="19" t="s">
        <v>4031</v>
      </c>
      <c r="K957" s="18" t="s">
        <v>25</v>
      </c>
      <c r="L957" s="18">
        <v>21</v>
      </c>
      <c r="M957" s="18">
        <v>17</v>
      </c>
      <c r="N957" s="21">
        <v>129</v>
      </c>
      <c r="O957" s="18"/>
      <c r="P957" s="18" t="s">
        <v>31</v>
      </c>
      <c r="Q957" s="22">
        <v>45351</v>
      </c>
      <c r="R957" s="18">
        <v>955</v>
      </c>
      <c r="S957" s="18"/>
      <c r="T957" s="18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</row>
    <row r="958" spans="1:31" ht="22.5" customHeight="1" x14ac:dyDescent="0.25">
      <c r="A958" s="16">
        <f t="shared" si="34"/>
        <v>1</v>
      </c>
      <c r="B958" s="17">
        <f t="shared" si="33"/>
        <v>64</v>
      </c>
      <c r="C958" s="18" t="s">
        <v>3832</v>
      </c>
      <c r="D958" s="18" t="s">
        <v>4032</v>
      </c>
      <c r="E958" s="24" t="s">
        <v>4033</v>
      </c>
      <c r="F958" s="19" t="s">
        <v>4034</v>
      </c>
      <c r="G958" s="20">
        <v>34159</v>
      </c>
      <c r="H958" s="19" t="s">
        <v>4035</v>
      </c>
      <c r="I958" s="24" t="s">
        <v>4036</v>
      </c>
      <c r="J958" s="19" t="s">
        <v>4037</v>
      </c>
      <c r="K958" s="18" t="s">
        <v>25</v>
      </c>
      <c r="L958" s="18">
        <v>30</v>
      </c>
      <c r="M958" s="18">
        <v>28</v>
      </c>
      <c r="N958" s="21">
        <v>296</v>
      </c>
      <c r="O958" s="18"/>
      <c r="P958" s="18" t="s">
        <v>31</v>
      </c>
      <c r="Q958" s="22">
        <v>45351</v>
      </c>
      <c r="R958" s="18">
        <v>956</v>
      </c>
      <c r="S958" s="18"/>
      <c r="T958" s="18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</row>
    <row r="959" spans="1:31" ht="22.5" customHeight="1" x14ac:dyDescent="0.25">
      <c r="A959" s="16">
        <f t="shared" si="34"/>
        <v>1</v>
      </c>
      <c r="B959" s="17">
        <f t="shared" si="33"/>
        <v>65</v>
      </c>
      <c r="C959" s="18" t="s">
        <v>3832</v>
      </c>
      <c r="D959" s="18" t="s">
        <v>4038</v>
      </c>
      <c r="E959" s="24" t="s">
        <v>4039</v>
      </c>
      <c r="F959" s="19" t="s">
        <v>4040</v>
      </c>
      <c r="G959" s="20">
        <v>31521</v>
      </c>
      <c r="H959" s="19" t="s">
        <v>4041</v>
      </c>
      <c r="I959" s="24" t="s">
        <v>4042</v>
      </c>
      <c r="J959" s="19" t="s">
        <v>4043</v>
      </c>
      <c r="K959" s="18" t="s">
        <v>25</v>
      </c>
      <c r="L959" s="18">
        <v>27</v>
      </c>
      <c r="M959" s="18">
        <v>26</v>
      </c>
      <c r="N959" s="21">
        <v>251</v>
      </c>
      <c r="O959" s="18"/>
      <c r="P959" s="18" t="s">
        <v>31</v>
      </c>
      <c r="Q959" s="22">
        <v>45351</v>
      </c>
      <c r="R959" s="18">
        <v>957</v>
      </c>
      <c r="S959" s="18"/>
      <c r="T959" s="18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</row>
    <row r="960" spans="1:31" ht="22.5" customHeight="1" x14ac:dyDescent="0.25">
      <c r="A960" s="16">
        <f t="shared" si="34"/>
        <v>1</v>
      </c>
      <c r="B960" s="17">
        <f t="shared" si="33"/>
        <v>66</v>
      </c>
      <c r="C960" s="18" t="s">
        <v>3832</v>
      </c>
      <c r="D960" s="18" t="s">
        <v>4044</v>
      </c>
      <c r="E960" s="24" t="s">
        <v>4045</v>
      </c>
      <c r="F960" s="19" t="s">
        <v>4046</v>
      </c>
      <c r="G960" s="20">
        <v>31686</v>
      </c>
      <c r="H960" s="19" t="s">
        <v>4047</v>
      </c>
      <c r="I960" s="19">
        <v>89280579739</v>
      </c>
      <c r="J960" s="19" t="s">
        <v>4048</v>
      </c>
      <c r="K960" s="18" t="s">
        <v>25</v>
      </c>
      <c r="L960" s="18">
        <v>19</v>
      </c>
      <c r="M960" s="18">
        <v>16</v>
      </c>
      <c r="N960" s="21">
        <v>109</v>
      </c>
      <c r="O960" s="18"/>
      <c r="P960" s="18" t="s">
        <v>31</v>
      </c>
      <c r="Q960" s="22">
        <v>45351</v>
      </c>
      <c r="R960" s="18">
        <v>958</v>
      </c>
      <c r="S960" s="18"/>
      <c r="T960" s="18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</row>
    <row r="961" spans="1:31" ht="22.5" customHeight="1" x14ac:dyDescent="0.25">
      <c r="A961" s="16">
        <f t="shared" si="34"/>
        <v>1</v>
      </c>
      <c r="B961" s="17">
        <f t="shared" si="33"/>
        <v>67</v>
      </c>
      <c r="C961" s="18" t="s">
        <v>3832</v>
      </c>
      <c r="D961" s="18" t="s">
        <v>4049</v>
      </c>
      <c r="E961" s="24" t="s">
        <v>4050</v>
      </c>
      <c r="F961" s="19" t="s">
        <v>4051</v>
      </c>
      <c r="G961" s="20">
        <v>32368</v>
      </c>
      <c r="H961" s="19" t="s">
        <v>4052</v>
      </c>
      <c r="I961" s="24" t="s">
        <v>4053</v>
      </c>
      <c r="J961" s="19" t="s">
        <v>4054</v>
      </c>
      <c r="K961" s="18" t="s">
        <v>25</v>
      </c>
      <c r="L961" s="18">
        <v>20</v>
      </c>
      <c r="M961" s="18">
        <v>18</v>
      </c>
      <c r="N961" s="21">
        <v>203</v>
      </c>
      <c r="O961" s="18"/>
      <c r="P961" s="18" t="s">
        <v>31</v>
      </c>
      <c r="Q961" s="22">
        <v>45351</v>
      </c>
      <c r="R961" s="18">
        <v>959</v>
      </c>
      <c r="S961" s="18"/>
      <c r="T961" s="18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</row>
    <row r="962" spans="1:31" ht="22.5" customHeight="1" x14ac:dyDescent="0.25">
      <c r="A962" s="16">
        <f t="shared" si="34"/>
        <v>1</v>
      </c>
      <c r="B962" s="17">
        <f t="shared" ref="B962:B1025" si="35">IF(Q962=Q961, B961+1, 1)</f>
        <v>68</v>
      </c>
      <c r="C962" s="18" t="s">
        <v>3832</v>
      </c>
      <c r="D962" s="18" t="s">
        <v>4049</v>
      </c>
      <c r="E962" s="24" t="s">
        <v>4050</v>
      </c>
      <c r="F962" s="19" t="s">
        <v>4055</v>
      </c>
      <c r="G962" s="20">
        <v>28410</v>
      </c>
      <c r="H962" s="19" t="s">
        <v>4056</v>
      </c>
      <c r="I962" s="24" t="s">
        <v>4057</v>
      </c>
      <c r="J962" s="19" t="s">
        <v>4058</v>
      </c>
      <c r="K962" s="18"/>
      <c r="L962" s="18"/>
      <c r="M962" s="18"/>
      <c r="N962" s="21"/>
      <c r="O962" s="18"/>
      <c r="P962" s="18" t="s">
        <v>31</v>
      </c>
      <c r="Q962" s="22">
        <v>45351</v>
      </c>
      <c r="R962" s="18">
        <v>960</v>
      </c>
      <c r="S962" s="18"/>
      <c r="T962" s="18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</row>
    <row r="963" spans="1:31" ht="22.5" customHeight="1" x14ac:dyDescent="0.25">
      <c r="A963" s="16">
        <f t="shared" ref="A963:A1026" si="36">IF(C963=C962, A962, 1 - A962)</f>
        <v>1</v>
      </c>
      <c r="B963" s="17">
        <f t="shared" si="35"/>
        <v>69</v>
      </c>
      <c r="C963" s="18" t="s">
        <v>3832</v>
      </c>
      <c r="D963" s="18" t="s">
        <v>4049</v>
      </c>
      <c r="E963" s="24" t="s">
        <v>4050</v>
      </c>
      <c r="F963" s="19" t="s">
        <v>4055</v>
      </c>
      <c r="G963" s="20">
        <v>28410</v>
      </c>
      <c r="H963" s="19" t="s">
        <v>4056</v>
      </c>
      <c r="I963" s="24" t="s">
        <v>4057</v>
      </c>
      <c r="J963" s="19" t="s">
        <v>4058</v>
      </c>
      <c r="K963" s="18" t="s">
        <v>25</v>
      </c>
      <c r="L963" s="18"/>
      <c r="M963" s="18"/>
      <c r="N963" s="21"/>
      <c r="O963" s="18"/>
      <c r="P963" s="18" t="s">
        <v>31</v>
      </c>
      <c r="Q963" s="22">
        <v>45351</v>
      </c>
      <c r="R963" s="18">
        <v>961</v>
      </c>
      <c r="S963" s="18"/>
      <c r="T963" s="18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</row>
    <row r="964" spans="1:31" ht="22.5" customHeight="1" x14ac:dyDescent="0.25">
      <c r="A964" s="16">
        <f t="shared" si="36"/>
        <v>1</v>
      </c>
      <c r="B964" s="17">
        <f t="shared" si="35"/>
        <v>70</v>
      </c>
      <c r="C964" s="30" t="s">
        <v>3832</v>
      </c>
      <c r="D964" s="31" t="s">
        <v>6199</v>
      </c>
      <c r="E964" s="32"/>
      <c r="F964" s="33" t="s">
        <v>3935</v>
      </c>
      <c r="G964" s="32"/>
      <c r="H964" s="32"/>
      <c r="I964" s="48" t="s">
        <v>6291</v>
      </c>
      <c r="J964" s="43" t="s">
        <v>3938</v>
      </c>
      <c r="K964" s="32"/>
      <c r="L964" s="32"/>
      <c r="M964" s="32"/>
      <c r="N964" s="32"/>
      <c r="O964" s="32"/>
      <c r="P964" s="18" t="s">
        <v>31</v>
      </c>
      <c r="Q964" s="22">
        <v>45351</v>
      </c>
      <c r="R964" s="18">
        <v>962</v>
      </c>
      <c r="S964" s="32"/>
      <c r="T964" s="3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</row>
    <row r="965" spans="1:31" ht="22.5" customHeight="1" x14ac:dyDescent="0.25">
      <c r="A965" s="16">
        <f t="shared" si="36"/>
        <v>0</v>
      </c>
      <c r="B965" s="17">
        <f t="shared" si="35"/>
        <v>71</v>
      </c>
      <c r="C965" s="18" t="s">
        <v>4059</v>
      </c>
      <c r="D965" s="18" t="s">
        <v>4060</v>
      </c>
      <c r="E965" s="19">
        <v>524006465</v>
      </c>
      <c r="F965" s="19" t="s">
        <v>4061</v>
      </c>
      <c r="G965" s="20">
        <v>23996</v>
      </c>
      <c r="H965" s="19" t="s">
        <v>4062</v>
      </c>
      <c r="I965" s="19">
        <v>89285535877</v>
      </c>
      <c r="J965" s="19" t="s">
        <v>4063</v>
      </c>
      <c r="K965" s="18" t="s">
        <v>25</v>
      </c>
      <c r="L965" s="18">
        <v>20</v>
      </c>
      <c r="M965" s="18">
        <v>20</v>
      </c>
      <c r="N965" s="21">
        <v>216</v>
      </c>
      <c r="O965" s="18"/>
      <c r="P965" s="18" t="s">
        <v>31</v>
      </c>
      <c r="Q965" s="22">
        <v>45351</v>
      </c>
      <c r="R965" s="18">
        <v>997</v>
      </c>
      <c r="S965" s="18"/>
      <c r="T965" s="18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</row>
    <row r="966" spans="1:31" ht="22.5" customHeight="1" x14ac:dyDescent="0.25">
      <c r="A966" s="16">
        <f t="shared" si="36"/>
        <v>0</v>
      </c>
      <c r="B966" s="17">
        <f t="shared" si="35"/>
        <v>72</v>
      </c>
      <c r="C966" s="18" t="s">
        <v>4059</v>
      </c>
      <c r="D966" s="18" t="s">
        <v>4064</v>
      </c>
      <c r="E966" s="28">
        <v>524005366</v>
      </c>
      <c r="F966" s="18" t="s">
        <v>4065</v>
      </c>
      <c r="G966" s="29">
        <v>35754</v>
      </c>
      <c r="H966" s="18" t="s">
        <v>4066</v>
      </c>
      <c r="I966" s="19">
        <v>89288768896</v>
      </c>
      <c r="J966" s="19" t="s">
        <v>4067</v>
      </c>
      <c r="K966" s="18" t="s">
        <v>25</v>
      </c>
      <c r="L966" s="18">
        <v>22</v>
      </c>
      <c r="M966" s="18">
        <v>19</v>
      </c>
      <c r="N966" s="21">
        <v>182</v>
      </c>
      <c r="O966" s="18"/>
      <c r="P966" s="18" t="s">
        <v>31</v>
      </c>
      <c r="Q966" s="22">
        <v>45351</v>
      </c>
      <c r="R966" s="18">
        <v>998</v>
      </c>
      <c r="S966" s="18"/>
      <c r="T966" s="18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</row>
    <row r="967" spans="1:31" ht="22.5" customHeight="1" x14ac:dyDescent="0.25">
      <c r="A967" s="16">
        <f t="shared" si="36"/>
        <v>0</v>
      </c>
      <c r="B967" s="17">
        <f t="shared" si="35"/>
        <v>73</v>
      </c>
      <c r="C967" s="18" t="s">
        <v>4059</v>
      </c>
      <c r="D967" s="18" t="s">
        <v>4068</v>
      </c>
      <c r="E967" s="28">
        <v>524005119</v>
      </c>
      <c r="F967" s="18" t="s">
        <v>4069</v>
      </c>
      <c r="G967" s="29">
        <v>31410</v>
      </c>
      <c r="H967" s="18" t="s">
        <v>4070</v>
      </c>
      <c r="I967" s="19">
        <v>89280503452</v>
      </c>
      <c r="J967" s="19" t="s">
        <v>4071</v>
      </c>
      <c r="K967" s="18" t="s">
        <v>25</v>
      </c>
      <c r="L967" s="18">
        <v>23</v>
      </c>
      <c r="M967" s="18">
        <v>21</v>
      </c>
      <c r="N967" s="21">
        <v>175</v>
      </c>
      <c r="O967" s="18"/>
      <c r="P967" s="18" t="s">
        <v>31</v>
      </c>
      <c r="Q967" s="22">
        <v>45351</v>
      </c>
      <c r="R967" s="18">
        <v>999</v>
      </c>
      <c r="S967" s="18"/>
      <c r="T967" s="18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</row>
    <row r="968" spans="1:31" ht="22.5" customHeight="1" x14ac:dyDescent="0.25">
      <c r="A968" s="16">
        <f t="shared" si="36"/>
        <v>0</v>
      </c>
      <c r="B968" s="17">
        <f t="shared" si="35"/>
        <v>74</v>
      </c>
      <c r="C968" s="18" t="s">
        <v>4059</v>
      </c>
      <c r="D968" s="18" t="s">
        <v>4072</v>
      </c>
      <c r="E968" s="19">
        <v>524005091</v>
      </c>
      <c r="F968" s="19" t="s">
        <v>4073</v>
      </c>
      <c r="G968" s="20">
        <v>34236</v>
      </c>
      <c r="H968" s="19">
        <v>89286786656</v>
      </c>
      <c r="I968" s="19">
        <v>18684504312</v>
      </c>
      <c r="J968" s="19" t="s">
        <v>4074</v>
      </c>
      <c r="K968" s="18" t="s">
        <v>25</v>
      </c>
      <c r="L968" s="18">
        <v>21</v>
      </c>
      <c r="M968" s="18">
        <v>20</v>
      </c>
      <c r="N968" s="21">
        <v>202</v>
      </c>
      <c r="O968" s="18"/>
      <c r="P968" s="18" t="s">
        <v>31</v>
      </c>
      <c r="Q968" s="22">
        <v>45351</v>
      </c>
      <c r="R968" s="18">
        <v>1000</v>
      </c>
      <c r="S968" s="18"/>
      <c r="T968" s="18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</row>
    <row r="969" spans="1:31" ht="22.5" customHeight="1" x14ac:dyDescent="0.25">
      <c r="A969" s="16">
        <f t="shared" si="36"/>
        <v>0</v>
      </c>
      <c r="B969" s="17">
        <f t="shared" si="35"/>
        <v>75</v>
      </c>
      <c r="C969" s="18" t="s">
        <v>4059</v>
      </c>
      <c r="D969" s="18" t="s">
        <v>4075</v>
      </c>
      <c r="E969" s="19">
        <v>524005197</v>
      </c>
      <c r="F969" s="19" t="s">
        <v>4076</v>
      </c>
      <c r="G969" s="20">
        <v>28058</v>
      </c>
      <c r="H969" s="19">
        <v>89280458045</v>
      </c>
      <c r="I969" s="19">
        <v>11538249047</v>
      </c>
      <c r="J969" s="19" t="s">
        <v>4077</v>
      </c>
      <c r="K969" s="18" t="s">
        <v>25</v>
      </c>
      <c r="L969" s="18">
        <v>16</v>
      </c>
      <c r="M969" s="18">
        <v>15</v>
      </c>
      <c r="N969" s="21">
        <v>176</v>
      </c>
      <c r="O969" s="18"/>
      <c r="P969" s="18" t="s">
        <v>31</v>
      </c>
      <c r="Q969" s="22">
        <v>45351</v>
      </c>
      <c r="R969" s="18">
        <v>1001</v>
      </c>
      <c r="S969" s="18"/>
      <c r="T969" s="18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</row>
    <row r="970" spans="1:31" ht="22.5" customHeight="1" x14ac:dyDescent="0.25">
      <c r="A970" s="16">
        <f t="shared" si="36"/>
        <v>0</v>
      </c>
      <c r="B970" s="17">
        <f t="shared" si="35"/>
        <v>76</v>
      </c>
      <c r="C970" s="18" t="s">
        <v>4059</v>
      </c>
      <c r="D970" s="18" t="s">
        <v>4078</v>
      </c>
      <c r="E970" s="19">
        <v>524007356</v>
      </c>
      <c r="F970" s="19" t="s">
        <v>4079</v>
      </c>
      <c r="G970" s="20">
        <v>25899</v>
      </c>
      <c r="H970" s="19">
        <v>89288764968</v>
      </c>
      <c r="I970" s="19">
        <v>9187021574</v>
      </c>
      <c r="J970" s="19" t="s">
        <v>4080</v>
      </c>
      <c r="K970" s="18" t="s">
        <v>25</v>
      </c>
      <c r="L970" s="18">
        <v>18</v>
      </c>
      <c r="M970" s="18">
        <v>18</v>
      </c>
      <c r="N970" s="21">
        <v>218</v>
      </c>
      <c r="O970" s="18"/>
      <c r="P970" s="18" t="s">
        <v>31</v>
      </c>
      <c r="Q970" s="22">
        <v>45351</v>
      </c>
      <c r="R970" s="18">
        <v>1002</v>
      </c>
      <c r="S970" s="18"/>
      <c r="T970" s="18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</row>
    <row r="971" spans="1:31" ht="22.5" customHeight="1" x14ac:dyDescent="0.25">
      <c r="A971" s="16">
        <f t="shared" si="36"/>
        <v>0</v>
      </c>
      <c r="B971" s="17">
        <f t="shared" si="35"/>
        <v>77</v>
      </c>
      <c r="C971" s="18" t="s">
        <v>4059</v>
      </c>
      <c r="D971" s="18" t="s">
        <v>4081</v>
      </c>
      <c r="E971" s="19">
        <v>524005341</v>
      </c>
      <c r="F971" s="19" t="s">
        <v>4082</v>
      </c>
      <c r="G971" s="20">
        <v>30237</v>
      </c>
      <c r="H971" s="19">
        <v>89896568258</v>
      </c>
      <c r="I971" s="19">
        <v>8428204564</v>
      </c>
      <c r="J971" s="19" t="s">
        <v>4083</v>
      </c>
      <c r="K971" s="18" t="s">
        <v>25</v>
      </c>
      <c r="L971" s="18">
        <v>22</v>
      </c>
      <c r="M971" s="18">
        <v>20</v>
      </c>
      <c r="N971" s="21">
        <v>175</v>
      </c>
      <c r="O971" s="18"/>
      <c r="P971" s="18" t="s">
        <v>31</v>
      </c>
      <c r="Q971" s="22">
        <v>45351</v>
      </c>
      <c r="R971" s="18">
        <v>1003</v>
      </c>
      <c r="S971" s="18"/>
      <c r="T971" s="18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</row>
    <row r="972" spans="1:31" ht="22.5" customHeight="1" x14ac:dyDescent="0.25">
      <c r="A972" s="16">
        <f t="shared" si="36"/>
        <v>0</v>
      </c>
      <c r="B972" s="17">
        <f t="shared" si="35"/>
        <v>78</v>
      </c>
      <c r="C972" s="18" t="s">
        <v>4059</v>
      </c>
      <c r="D972" s="18" t="s">
        <v>4084</v>
      </c>
      <c r="E972" s="19">
        <v>524005180</v>
      </c>
      <c r="F972" s="19" t="s">
        <v>4085</v>
      </c>
      <c r="G972" s="20">
        <v>23809</v>
      </c>
      <c r="H972" s="19">
        <v>89280571490</v>
      </c>
      <c r="I972" s="19">
        <v>8913960792</v>
      </c>
      <c r="J972" s="19" t="s">
        <v>4086</v>
      </c>
      <c r="K972" s="18" t="s">
        <v>25</v>
      </c>
      <c r="L972" s="18">
        <v>19</v>
      </c>
      <c r="M972" s="18">
        <v>17</v>
      </c>
      <c r="N972" s="21">
        <v>174</v>
      </c>
      <c r="O972" s="18"/>
      <c r="P972" s="18" t="s">
        <v>31</v>
      </c>
      <c r="Q972" s="22">
        <v>45351</v>
      </c>
      <c r="R972" s="18">
        <v>1004</v>
      </c>
      <c r="S972" s="18"/>
      <c r="T972" s="18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</row>
    <row r="973" spans="1:31" ht="22.5" customHeight="1" x14ac:dyDescent="0.25">
      <c r="A973" s="16">
        <f t="shared" si="36"/>
        <v>0</v>
      </c>
      <c r="B973" s="17">
        <f t="shared" si="35"/>
        <v>79</v>
      </c>
      <c r="C973" s="18" t="s">
        <v>4059</v>
      </c>
      <c r="D973" s="18" t="s">
        <v>4087</v>
      </c>
      <c r="E973" s="28">
        <v>524008141</v>
      </c>
      <c r="F973" s="18" t="s">
        <v>4088</v>
      </c>
      <c r="G973" s="29">
        <v>34490</v>
      </c>
      <c r="H973" s="18" t="s">
        <v>4089</v>
      </c>
      <c r="I973" s="19">
        <v>89288080460</v>
      </c>
      <c r="J973" s="19" t="s">
        <v>4090</v>
      </c>
      <c r="K973" s="18" t="s">
        <v>25</v>
      </c>
      <c r="L973" s="18">
        <v>115</v>
      </c>
      <c r="M973" s="18">
        <v>106</v>
      </c>
      <c r="N973" s="21">
        <v>1260</v>
      </c>
      <c r="O973" s="18"/>
      <c r="P973" s="18" t="s">
        <v>31</v>
      </c>
      <c r="Q973" s="22">
        <v>45351</v>
      </c>
      <c r="R973" s="18">
        <v>1005</v>
      </c>
      <c r="S973" s="18"/>
      <c r="T973" s="18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</row>
    <row r="974" spans="1:31" ht="22.5" customHeight="1" x14ac:dyDescent="0.25">
      <c r="A974" s="16">
        <f t="shared" si="36"/>
        <v>0</v>
      </c>
      <c r="B974" s="17">
        <f t="shared" si="35"/>
        <v>80</v>
      </c>
      <c r="C974" s="18" t="s">
        <v>4059</v>
      </c>
      <c r="D974" s="18" t="s">
        <v>4091</v>
      </c>
      <c r="E974" s="19">
        <v>524006313</v>
      </c>
      <c r="F974" s="19" t="s">
        <v>4092</v>
      </c>
      <c r="G974" s="20">
        <v>35346</v>
      </c>
      <c r="H974" s="19">
        <v>89884212119</v>
      </c>
      <c r="I974" s="19">
        <v>18495184418</v>
      </c>
      <c r="J974" s="19" t="s">
        <v>4093</v>
      </c>
      <c r="K974" s="18" t="s">
        <v>25</v>
      </c>
      <c r="L974" s="18">
        <v>37</v>
      </c>
      <c r="M974" s="18">
        <v>34</v>
      </c>
      <c r="N974" s="21">
        <v>503</v>
      </c>
      <c r="O974" s="18"/>
      <c r="P974" s="18" t="s">
        <v>31</v>
      </c>
      <c r="Q974" s="22">
        <v>45351</v>
      </c>
      <c r="R974" s="18">
        <v>1006</v>
      </c>
      <c r="S974" s="18"/>
      <c r="T974" s="18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</row>
    <row r="975" spans="1:31" ht="22.5" customHeight="1" x14ac:dyDescent="0.25">
      <c r="A975" s="16">
        <f t="shared" si="36"/>
        <v>0</v>
      </c>
      <c r="B975" s="17">
        <f t="shared" si="35"/>
        <v>81</v>
      </c>
      <c r="C975" s="18" t="s">
        <v>4059</v>
      </c>
      <c r="D975" s="18" t="s">
        <v>4094</v>
      </c>
      <c r="E975" s="19">
        <v>524005101</v>
      </c>
      <c r="F975" s="19" t="s">
        <v>4095</v>
      </c>
      <c r="G975" s="20">
        <v>31749</v>
      </c>
      <c r="H975" s="19">
        <v>89289370111</v>
      </c>
      <c r="I975" s="19">
        <v>13659988125</v>
      </c>
      <c r="J975" s="19" t="s">
        <v>4096</v>
      </c>
      <c r="K975" s="18" t="s">
        <v>25</v>
      </c>
      <c r="L975" s="18">
        <v>55</v>
      </c>
      <c r="M975" s="18">
        <v>50</v>
      </c>
      <c r="N975" s="21">
        <v>656</v>
      </c>
      <c r="O975" s="18"/>
      <c r="P975" s="18" t="s">
        <v>31</v>
      </c>
      <c r="Q975" s="22">
        <v>45351</v>
      </c>
      <c r="R975" s="18">
        <v>1007</v>
      </c>
      <c r="S975" s="18"/>
      <c r="T975" s="18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</row>
    <row r="976" spans="1:31" ht="22.5" customHeight="1" x14ac:dyDescent="0.25">
      <c r="A976" s="16">
        <f t="shared" si="36"/>
        <v>0</v>
      </c>
      <c r="B976" s="17">
        <f t="shared" si="35"/>
        <v>82</v>
      </c>
      <c r="C976" s="18" t="s">
        <v>4059</v>
      </c>
      <c r="D976" s="18" t="s">
        <v>4097</v>
      </c>
      <c r="E976" s="19">
        <v>524005126</v>
      </c>
      <c r="F976" s="19" t="s">
        <v>4098</v>
      </c>
      <c r="G976" s="20">
        <v>36475</v>
      </c>
      <c r="H976" s="19">
        <v>89285470404</v>
      </c>
      <c r="I976" s="19">
        <v>13641364546</v>
      </c>
      <c r="J976" s="19" t="s">
        <v>4099</v>
      </c>
      <c r="K976" s="18" t="s">
        <v>25</v>
      </c>
      <c r="L976" s="18">
        <v>29</v>
      </c>
      <c r="M976" s="18">
        <v>27</v>
      </c>
      <c r="N976" s="21">
        <v>352</v>
      </c>
      <c r="O976" s="18"/>
      <c r="P976" s="18" t="s">
        <v>31</v>
      </c>
      <c r="Q976" s="22">
        <v>45351</v>
      </c>
      <c r="R976" s="18">
        <v>1008</v>
      </c>
      <c r="S976" s="18"/>
      <c r="T976" s="18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</row>
    <row r="977" spans="1:31" ht="22.5" customHeight="1" x14ac:dyDescent="0.25">
      <c r="A977" s="16">
        <f t="shared" si="36"/>
        <v>0</v>
      </c>
      <c r="B977" s="17">
        <f t="shared" si="35"/>
        <v>83</v>
      </c>
      <c r="C977" s="18" t="s">
        <v>4059</v>
      </c>
      <c r="D977" s="18" t="s">
        <v>4100</v>
      </c>
      <c r="E977" s="19">
        <v>524007331</v>
      </c>
      <c r="F977" s="19" t="s">
        <v>4101</v>
      </c>
      <c r="G977" s="20">
        <v>29887</v>
      </c>
      <c r="H977" s="19">
        <v>89882909927</v>
      </c>
      <c r="I977" s="19">
        <v>8284010048</v>
      </c>
      <c r="J977" s="19" t="s">
        <v>4102</v>
      </c>
      <c r="K977" s="18" t="s">
        <v>25</v>
      </c>
      <c r="L977" s="18">
        <v>19</v>
      </c>
      <c r="M977" s="18">
        <v>18</v>
      </c>
      <c r="N977" s="21">
        <v>160</v>
      </c>
      <c r="O977" s="18"/>
      <c r="P977" s="18" t="s">
        <v>31</v>
      </c>
      <c r="Q977" s="22">
        <v>45351</v>
      </c>
      <c r="R977" s="18">
        <v>1009</v>
      </c>
      <c r="S977" s="18"/>
      <c r="T977" s="18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</row>
    <row r="978" spans="1:31" ht="22.5" customHeight="1" x14ac:dyDescent="0.25">
      <c r="A978" s="16">
        <f t="shared" si="36"/>
        <v>0</v>
      </c>
      <c r="B978" s="17">
        <f t="shared" si="35"/>
        <v>84</v>
      </c>
      <c r="C978" s="18" t="s">
        <v>4059</v>
      </c>
      <c r="D978" s="18" t="s">
        <v>4103</v>
      </c>
      <c r="E978" s="28">
        <v>524005060</v>
      </c>
      <c r="F978" s="18" t="s">
        <v>4104</v>
      </c>
      <c r="G978" s="29">
        <v>30949</v>
      </c>
      <c r="H978" s="18" t="s">
        <v>4105</v>
      </c>
      <c r="I978" s="19">
        <v>89288308063</v>
      </c>
      <c r="J978" s="19" t="s">
        <v>4106</v>
      </c>
      <c r="K978" s="18" t="s">
        <v>25</v>
      </c>
      <c r="L978" s="18">
        <v>17</v>
      </c>
      <c r="M978" s="18">
        <v>16</v>
      </c>
      <c r="N978" s="21">
        <v>196</v>
      </c>
      <c r="O978" s="18"/>
      <c r="P978" s="18" t="s">
        <v>31</v>
      </c>
      <c r="Q978" s="22">
        <v>45351</v>
      </c>
      <c r="R978" s="18">
        <v>1010</v>
      </c>
      <c r="S978" s="18"/>
      <c r="T978" s="18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</row>
    <row r="979" spans="1:31" ht="22.5" customHeight="1" x14ac:dyDescent="0.25">
      <c r="A979" s="16">
        <f t="shared" si="36"/>
        <v>0</v>
      </c>
      <c r="B979" s="17">
        <f t="shared" si="35"/>
        <v>85</v>
      </c>
      <c r="C979" s="18" t="s">
        <v>4059</v>
      </c>
      <c r="D979" s="18" t="s">
        <v>4107</v>
      </c>
      <c r="E979" s="19">
        <v>524004860</v>
      </c>
      <c r="F979" s="19" t="s">
        <v>4108</v>
      </c>
      <c r="G979" s="20">
        <v>34940</v>
      </c>
      <c r="H979" s="19">
        <v>89889073660</v>
      </c>
      <c r="I979" s="19">
        <v>14654074465</v>
      </c>
      <c r="J979" s="19" t="s">
        <v>4109</v>
      </c>
      <c r="K979" s="18" t="s">
        <v>25</v>
      </c>
      <c r="L979" s="18">
        <v>25</v>
      </c>
      <c r="M979" s="18">
        <v>23</v>
      </c>
      <c r="N979" s="21">
        <v>297</v>
      </c>
      <c r="O979" s="18"/>
      <c r="P979" s="18" t="s">
        <v>31</v>
      </c>
      <c r="Q979" s="22">
        <v>45351</v>
      </c>
      <c r="R979" s="18">
        <v>1011</v>
      </c>
      <c r="S979" s="18"/>
      <c r="T979" s="18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</row>
    <row r="980" spans="1:31" ht="22.5" customHeight="1" x14ac:dyDescent="0.25">
      <c r="A980" s="16">
        <f t="shared" si="36"/>
        <v>0</v>
      </c>
      <c r="B980" s="17">
        <f t="shared" si="35"/>
        <v>86</v>
      </c>
      <c r="C980" s="18" t="s">
        <v>4059</v>
      </c>
      <c r="D980" s="18" t="s">
        <v>4110</v>
      </c>
      <c r="E980" s="28">
        <v>524007268</v>
      </c>
      <c r="F980" s="18" t="s">
        <v>4111</v>
      </c>
      <c r="G980" s="29">
        <v>32496</v>
      </c>
      <c r="H980" s="18" t="s">
        <v>4112</v>
      </c>
      <c r="I980" s="19">
        <v>89882267178</v>
      </c>
      <c r="J980" s="19" t="s">
        <v>4113</v>
      </c>
      <c r="K980" s="18" t="s">
        <v>25</v>
      </c>
      <c r="L980" s="18">
        <v>26</v>
      </c>
      <c r="M980" s="18">
        <v>25</v>
      </c>
      <c r="N980" s="21">
        <v>263</v>
      </c>
      <c r="O980" s="18"/>
      <c r="P980" s="18" t="s">
        <v>31</v>
      </c>
      <c r="Q980" s="22">
        <v>45351</v>
      </c>
      <c r="R980" s="18">
        <v>1012</v>
      </c>
      <c r="S980" s="18"/>
      <c r="T980" s="18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</row>
    <row r="981" spans="1:31" ht="22.5" customHeight="1" x14ac:dyDescent="0.25">
      <c r="A981" s="16">
        <f t="shared" si="36"/>
        <v>0</v>
      </c>
      <c r="B981" s="17">
        <f t="shared" si="35"/>
        <v>87</v>
      </c>
      <c r="C981" s="18" t="s">
        <v>4059</v>
      </c>
      <c r="D981" s="18" t="s">
        <v>4114</v>
      </c>
      <c r="E981" s="19">
        <v>524005133</v>
      </c>
      <c r="F981" s="19" t="s">
        <v>4115</v>
      </c>
      <c r="G981" s="20">
        <v>31909</v>
      </c>
      <c r="H981" s="19">
        <v>89896728151</v>
      </c>
      <c r="I981" s="19">
        <v>14513967266</v>
      </c>
      <c r="J981" s="19" t="s">
        <v>4116</v>
      </c>
      <c r="K981" s="18" t="s">
        <v>25</v>
      </c>
      <c r="L981" s="18">
        <v>16</v>
      </c>
      <c r="M981" s="18">
        <v>14</v>
      </c>
      <c r="N981" s="21">
        <v>142</v>
      </c>
      <c r="O981" s="18"/>
      <c r="P981" s="18" t="s">
        <v>31</v>
      </c>
      <c r="Q981" s="22">
        <v>45351</v>
      </c>
      <c r="R981" s="18">
        <v>1013</v>
      </c>
      <c r="S981" s="18"/>
      <c r="T981" s="18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</row>
    <row r="982" spans="1:31" ht="22.5" customHeight="1" x14ac:dyDescent="0.25">
      <c r="A982" s="16">
        <f t="shared" si="36"/>
        <v>0</v>
      </c>
      <c r="B982" s="17">
        <f t="shared" si="35"/>
        <v>88</v>
      </c>
      <c r="C982" s="18" t="s">
        <v>4059</v>
      </c>
      <c r="D982" s="18" t="s">
        <v>4117</v>
      </c>
      <c r="E982" s="19">
        <v>524008889</v>
      </c>
      <c r="F982" s="19" t="s">
        <v>4092</v>
      </c>
      <c r="G982" s="20">
        <v>35346</v>
      </c>
      <c r="H982" s="19">
        <v>89884212119</v>
      </c>
      <c r="I982" s="19">
        <v>18495184418</v>
      </c>
      <c r="J982" s="19" t="s">
        <v>4093</v>
      </c>
      <c r="K982" s="18" t="s">
        <v>25</v>
      </c>
      <c r="L982" s="18">
        <v>45</v>
      </c>
      <c r="M982" s="18">
        <v>40</v>
      </c>
      <c r="N982" s="21">
        <v>585</v>
      </c>
      <c r="O982" s="18"/>
      <c r="P982" s="18" t="s">
        <v>31</v>
      </c>
      <c r="Q982" s="22">
        <v>45351</v>
      </c>
      <c r="R982" s="18">
        <v>1014</v>
      </c>
      <c r="S982" s="18"/>
      <c r="T982" s="18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</row>
    <row r="983" spans="1:31" ht="22.5" customHeight="1" x14ac:dyDescent="0.25">
      <c r="A983" s="16">
        <f t="shared" si="36"/>
        <v>0</v>
      </c>
      <c r="B983" s="17">
        <f t="shared" si="35"/>
        <v>89</v>
      </c>
      <c r="C983" s="18" t="s">
        <v>4059</v>
      </c>
      <c r="D983" s="18" t="s">
        <v>4118</v>
      </c>
      <c r="E983" s="28">
        <v>524008582</v>
      </c>
      <c r="F983" s="18" t="s">
        <v>4119</v>
      </c>
      <c r="G983" s="29">
        <v>34479</v>
      </c>
      <c r="H983" s="18" t="s">
        <v>4120</v>
      </c>
      <c r="I983" s="19">
        <v>89226718061</v>
      </c>
      <c r="J983" s="19" t="s">
        <v>4121</v>
      </c>
      <c r="K983" s="18" t="s">
        <v>25</v>
      </c>
      <c r="L983" s="18">
        <v>33</v>
      </c>
      <c r="M983" s="18">
        <v>29</v>
      </c>
      <c r="N983" s="21">
        <v>289</v>
      </c>
      <c r="O983" s="18"/>
      <c r="P983" s="18" t="s">
        <v>31</v>
      </c>
      <c r="Q983" s="22">
        <v>45351</v>
      </c>
      <c r="R983" s="18">
        <v>1015</v>
      </c>
      <c r="S983" s="18"/>
      <c r="T983" s="18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</row>
    <row r="984" spans="1:31" ht="22.5" customHeight="1" x14ac:dyDescent="0.25">
      <c r="A984" s="16">
        <f t="shared" si="36"/>
        <v>0</v>
      </c>
      <c r="B984" s="17">
        <f t="shared" si="35"/>
        <v>90</v>
      </c>
      <c r="C984" s="18" t="s">
        <v>4059</v>
      </c>
      <c r="D984" s="18" t="s">
        <v>4122</v>
      </c>
      <c r="E984" s="28">
        <v>524005359</v>
      </c>
      <c r="F984" s="18" t="s">
        <v>4123</v>
      </c>
      <c r="G984" s="29">
        <v>32613</v>
      </c>
      <c r="H984" s="28">
        <v>15445282465</v>
      </c>
      <c r="I984" s="19">
        <v>89882054562</v>
      </c>
      <c r="J984" s="19" t="s">
        <v>4124</v>
      </c>
      <c r="K984" s="18" t="s">
        <v>25</v>
      </c>
      <c r="L984" s="18">
        <v>25</v>
      </c>
      <c r="M984" s="18">
        <v>24</v>
      </c>
      <c r="N984" s="21">
        <v>252</v>
      </c>
      <c r="O984" s="18"/>
      <c r="P984" s="18" t="s">
        <v>31</v>
      </c>
      <c r="Q984" s="22">
        <v>45351</v>
      </c>
      <c r="R984" s="18">
        <v>1016</v>
      </c>
      <c r="S984" s="18"/>
      <c r="T984" s="18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</row>
    <row r="985" spans="1:31" ht="22.5" customHeight="1" x14ac:dyDescent="0.25">
      <c r="A985" s="16">
        <f t="shared" si="36"/>
        <v>0</v>
      </c>
      <c r="B985" s="17">
        <f t="shared" si="35"/>
        <v>91</v>
      </c>
      <c r="C985" s="18" t="s">
        <v>4059</v>
      </c>
      <c r="D985" s="18" t="s">
        <v>4125</v>
      </c>
      <c r="E985" s="19">
        <v>524005172</v>
      </c>
      <c r="F985" s="19" t="s">
        <v>4126</v>
      </c>
      <c r="G985" s="20">
        <v>32922</v>
      </c>
      <c r="H985" s="19">
        <v>89898668229</v>
      </c>
      <c r="I985" s="19">
        <v>13197965193</v>
      </c>
      <c r="J985" s="19" t="s">
        <v>4127</v>
      </c>
      <c r="K985" s="18" t="s">
        <v>25</v>
      </c>
      <c r="L985" s="18">
        <v>23</v>
      </c>
      <c r="M985" s="18">
        <v>21</v>
      </c>
      <c r="N985" s="21">
        <v>169</v>
      </c>
      <c r="O985" s="18"/>
      <c r="P985" s="18" t="s">
        <v>31</v>
      </c>
      <c r="Q985" s="22">
        <v>45351</v>
      </c>
      <c r="R985" s="18">
        <v>1017</v>
      </c>
      <c r="S985" s="18"/>
      <c r="T985" s="18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</row>
    <row r="986" spans="1:31" ht="22.5" customHeight="1" x14ac:dyDescent="0.25">
      <c r="A986" s="16">
        <f t="shared" si="36"/>
        <v>0</v>
      </c>
      <c r="B986" s="17">
        <f t="shared" si="35"/>
        <v>92</v>
      </c>
      <c r="C986" s="18" t="s">
        <v>4059</v>
      </c>
      <c r="D986" s="18" t="s">
        <v>4128</v>
      </c>
      <c r="E986" s="28">
        <v>524005422</v>
      </c>
      <c r="F986" s="18" t="s">
        <v>4129</v>
      </c>
      <c r="G986" s="29">
        <v>25617</v>
      </c>
      <c r="H986" s="18" t="s">
        <v>4130</v>
      </c>
      <c r="I986" s="19">
        <v>89640143172</v>
      </c>
      <c r="J986" s="19" t="s">
        <v>4131</v>
      </c>
      <c r="K986" s="18" t="s">
        <v>25</v>
      </c>
      <c r="L986" s="18">
        <v>28</v>
      </c>
      <c r="M986" s="18">
        <v>27</v>
      </c>
      <c r="N986" s="21">
        <v>284</v>
      </c>
      <c r="O986" s="18"/>
      <c r="P986" s="18" t="s">
        <v>31</v>
      </c>
      <c r="Q986" s="22">
        <v>45351</v>
      </c>
      <c r="R986" s="18">
        <v>1018</v>
      </c>
      <c r="S986" s="18"/>
      <c r="T986" s="18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</row>
    <row r="987" spans="1:31" ht="22.5" customHeight="1" x14ac:dyDescent="0.25">
      <c r="A987" s="16">
        <f t="shared" si="36"/>
        <v>0</v>
      </c>
      <c r="B987" s="17">
        <f t="shared" si="35"/>
        <v>93</v>
      </c>
      <c r="C987" s="18" t="s">
        <v>4059</v>
      </c>
      <c r="D987" s="18" t="s">
        <v>4132</v>
      </c>
      <c r="E987" s="28">
        <v>524005214</v>
      </c>
      <c r="F987" s="18" t="s">
        <v>4133</v>
      </c>
      <c r="G987" s="29">
        <v>26831</v>
      </c>
      <c r="H987" s="18" t="s">
        <v>4134</v>
      </c>
      <c r="I987" s="19">
        <v>89285075173</v>
      </c>
      <c r="J987" s="19" t="s">
        <v>4135</v>
      </c>
      <c r="K987" s="18" t="s">
        <v>25</v>
      </c>
      <c r="L987" s="18">
        <v>29</v>
      </c>
      <c r="M987" s="18">
        <v>29</v>
      </c>
      <c r="N987" s="21">
        <v>327</v>
      </c>
      <c r="O987" s="18"/>
      <c r="P987" s="18" t="s">
        <v>31</v>
      </c>
      <c r="Q987" s="22">
        <v>45351</v>
      </c>
      <c r="R987" s="18">
        <v>1019</v>
      </c>
      <c r="S987" s="18"/>
      <c r="T987" s="18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</row>
    <row r="988" spans="1:31" ht="22.5" customHeight="1" x14ac:dyDescent="0.25">
      <c r="A988" s="16">
        <f t="shared" si="36"/>
        <v>0</v>
      </c>
      <c r="B988" s="17">
        <f t="shared" si="35"/>
        <v>94</v>
      </c>
      <c r="C988" s="30" t="s">
        <v>4059</v>
      </c>
      <c r="D988" s="31" t="s">
        <v>6199</v>
      </c>
      <c r="E988" s="32"/>
      <c r="F988" s="33" t="s">
        <v>6243</v>
      </c>
      <c r="G988" s="32"/>
      <c r="H988" s="32"/>
      <c r="I988" s="34" t="s">
        <v>6293</v>
      </c>
      <c r="J988" s="34" t="s">
        <v>4093</v>
      </c>
      <c r="K988" s="32"/>
      <c r="L988" s="32"/>
      <c r="M988" s="32"/>
      <c r="N988" s="32"/>
      <c r="O988" s="32"/>
      <c r="P988" s="18" t="s">
        <v>31</v>
      </c>
      <c r="Q988" s="22">
        <v>45351</v>
      </c>
      <c r="R988" s="18">
        <v>1020</v>
      </c>
      <c r="S988" s="32"/>
      <c r="T988" s="3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</row>
    <row r="989" spans="1:31" ht="22.5" customHeight="1" x14ac:dyDescent="0.25">
      <c r="A989" s="16">
        <f t="shared" si="36"/>
        <v>1</v>
      </c>
      <c r="B989" s="17">
        <f t="shared" si="35"/>
        <v>95</v>
      </c>
      <c r="C989" s="18" t="s">
        <v>4136</v>
      </c>
      <c r="D989" s="18" t="s">
        <v>4137</v>
      </c>
      <c r="E989" s="19">
        <v>562055216</v>
      </c>
      <c r="F989" s="19" t="s">
        <v>4138</v>
      </c>
      <c r="G989" s="20">
        <v>27820</v>
      </c>
      <c r="H989" s="19" t="s">
        <v>4139</v>
      </c>
      <c r="I989" s="19">
        <v>9882928905</v>
      </c>
      <c r="J989" s="19" t="s">
        <v>4140</v>
      </c>
      <c r="K989" s="18" t="s">
        <v>25</v>
      </c>
      <c r="L989" s="18">
        <v>63</v>
      </c>
      <c r="M989" s="18">
        <v>50</v>
      </c>
      <c r="N989" s="21">
        <v>924</v>
      </c>
      <c r="O989" s="18"/>
      <c r="P989" s="18" t="s">
        <v>31</v>
      </c>
      <c r="Q989" s="22">
        <v>45351</v>
      </c>
      <c r="R989" s="18">
        <v>1039</v>
      </c>
      <c r="S989" s="18"/>
      <c r="T989" s="18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</row>
    <row r="990" spans="1:31" ht="22.5" customHeight="1" x14ac:dyDescent="0.25">
      <c r="A990" s="16">
        <f t="shared" si="36"/>
        <v>1</v>
      </c>
      <c r="B990" s="17">
        <f t="shared" si="35"/>
        <v>96</v>
      </c>
      <c r="C990" s="18" t="s">
        <v>4136</v>
      </c>
      <c r="D990" s="18" t="s">
        <v>4141</v>
      </c>
      <c r="E990" s="19">
        <v>562044856</v>
      </c>
      <c r="F990" s="19" t="s">
        <v>4142</v>
      </c>
      <c r="G990" s="20">
        <v>31978</v>
      </c>
      <c r="H990" s="19">
        <v>14789369231</v>
      </c>
      <c r="I990" s="19">
        <v>9898966999</v>
      </c>
      <c r="J990" s="19" t="s">
        <v>4143</v>
      </c>
      <c r="K990" s="18" t="s">
        <v>25</v>
      </c>
      <c r="L990" s="18">
        <v>97</v>
      </c>
      <c r="M990" s="18">
        <v>77</v>
      </c>
      <c r="N990" s="21">
        <v>1225</v>
      </c>
      <c r="O990" s="18"/>
      <c r="P990" s="18" t="s">
        <v>31</v>
      </c>
      <c r="Q990" s="22">
        <v>45351</v>
      </c>
      <c r="R990" s="18">
        <v>1040</v>
      </c>
      <c r="S990" s="18"/>
      <c r="T990" s="18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</row>
    <row r="991" spans="1:31" ht="22.5" customHeight="1" x14ac:dyDescent="0.25">
      <c r="A991" s="16">
        <f t="shared" si="36"/>
        <v>1</v>
      </c>
      <c r="B991" s="17">
        <f t="shared" si="35"/>
        <v>97</v>
      </c>
      <c r="C991" s="18" t="s">
        <v>4136</v>
      </c>
      <c r="D991" s="18" t="s">
        <v>4144</v>
      </c>
      <c r="E991" s="45" t="s">
        <v>4145</v>
      </c>
      <c r="F991" s="19" t="s">
        <v>4146</v>
      </c>
      <c r="G991" s="24" t="s">
        <v>4147</v>
      </c>
      <c r="H991" s="24" t="s">
        <v>4148</v>
      </c>
      <c r="I991" s="19">
        <v>79898802253</v>
      </c>
      <c r="J991" s="19" t="s">
        <v>4149</v>
      </c>
      <c r="K991" s="18" t="s">
        <v>25</v>
      </c>
      <c r="L991" s="18">
        <v>107</v>
      </c>
      <c r="M991" s="18">
        <v>86</v>
      </c>
      <c r="N991" s="21">
        <v>1718</v>
      </c>
      <c r="O991" s="18"/>
      <c r="P991" s="18" t="s">
        <v>31</v>
      </c>
      <c r="Q991" s="22">
        <v>45351</v>
      </c>
      <c r="R991" s="18">
        <v>1041</v>
      </c>
      <c r="S991" s="18"/>
      <c r="T991" s="18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</row>
    <row r="992" spans="1:31" ht="22.5" customHeight="1" x14ac:dyDescent="0.25">
      <c r="A992" s="16">
        <f t="shared" si="36"/>
        <v>1</v>
      </c>
      <c r="B992" s="17">
        <f t="shared" si="35"/>
        <v>98</v>
      </c>
      <c r="C992" s="18" t="s">
        <v>4136</v>
      </c>
      <c r="D992" s="18" t="s">
        <v>4144</v>
      </c>
      <c r="E992" s="45" t="s">
        <v>4145</v>
      </c>
      <c r="F992" s="19" t="s">
        <v>4150</v>
      </c>
      <c r="G992" s="24" t="s">
        <v>4151</v>
      </c>
      <c r="H992" s="24" t="s">
        <v>4152</v>
      </c>
      <c r="I992" s="19">
        <v>79645155558</v>
      </c>
      <c r="J992" s="19" t="s">
        <v>4153</v>
      </c>
      <c r="K992" s="18"/>
      <c r="L992" s="18"/>
      <c r="M992" s="18"/>
      <c r="N992" s="21"/>
      <c r="O992" s="18"/>
      <c r="P992" s="18" t="s">
        <v>31</v>
      </c>
      <c r="Q992" s="22">
        <v>45351</v>
      </c>
      <c r="R992" s="18">
        <v>1042</v>
      </c>
      <c r="S992" s="18"/>
      <c r="T992" s="18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</row>
    <row r="993" spans="1:31" ht="22.5" customHeight="1" x14ac:dyDescent="0.25">
      <c r="A993" s="16">
        <f t="shared" si="36"/>
        <v>1</v>
      </c>
      <c r="B993" s="17">
        <f t="shared" si="35"/>
        <v>99</v>
      </c>
      <c r="C993" s="18" t="s">
        <v>4136</v>
      </c>
      <c r="D993" s="18" t="s">
        <v>4144</v>
      </c>
      <c r="E993" s="45" t="s">
        <v>4145</v>
      </c>
      <c r="F993" s="19" t="s">
        <v>4154</v>
      </c>
      <c r="G993" s="24" t="s">
        <v>4155</v>
      </c>
      <c r="H993" s="24" t="s">
        <v>4156</v>
      </c>
      <c r="I993" s="24" t="s">
        <v>4157</v>
      </c>
      <c r="J993" s="19" t="s">
        <v>4158</v>
      </c>
      <c r="K993" s="18"/>
      <c r="L993" s="18"/>
      <c r="M993" s="18"/>
      <c r="N993" s="21"/>
      <c r="O993" s="18"/>
      <c r="P993" s="18" t="s">
        <v>31</v>
      </c>
      <c r="Q993" s="22">
        <v>45351</v>
      </c>
      <c r="R993" s="18">
        <v>1043</v>
      </c>
      <c r="S993" s="18"/>
      <c r="T993" s="18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</row>
    <row r="994" spans="1:31" ht="22.5" customHeight="1" x14ac:dyDescent="0.25">
      <c r="A994" s="16">
        <f t="shared" si="36"/>
        <v>1</v>
      </c>
      <c r="B994" s="17">
        <f t="shared" si="35"/>
        <v>100</v>
      </c>
      <c r="C994" s="18" t="s">
        <v>4136</v>
      </c>
      <c r="D994" s="18" t="s">
        <v>4159</v>
      </c>
      <c r="E994" s="24" t="s">
        <v>4160</v>
      </c>
      <c r="F994" s="19" t="s">
        <v>4161</v>
      </c>
      <c r="G994" s="24" t="s">
        <v>4162</v>
      </c>
      <c r="H994" s="24" t="s">
        <v>4163</v>
      </c>
      <c r="I994" s="24" t="s">
        <v>4164</v>
      </c>
      <c r="J994" s="19" t="s">
        <v>4165</v>
      </c>
      <c r="K994" s="18" t="s">
        <v>25</v>
      </c>
      <c r="L994" s="18">
        <v>168</v>
      </c>
      <c r="M994" s="18">
        <v>108</v>
      </c>
      <c r="N994" s="21">
        <v>645</v>
      </c>
      <c r="O994" s="18"/>
      <c r="P994" s="18" t="s">
        <v>31</v>
      </c>
      <c r="Q994" s="22">
        <v>45351</v>
      </c>
      <c r="R994" s="18">
        <v>1044</v>
      </c>
      <c r="S994" s="18"/>
      <c r="T994" s="18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</row>
    <row r="995" spans="1:31" ht="22.5" customHeight="1" x14ac:dyDescent="0.25">
      <c r="A995" s="16">
        <f t="shared" si="36"/>
        <v>1</v>
      </c>
      <c r="B995" s="17">
        <f t="shared" si="35"/>
        <v>101</v>
      </c>
      <c r="C995" s="18" t="s">
        <v>4136</v>
      </c>
      <c r="D995" s="18" t="s">
        <v>4166</v>
      </c>
      <c r="E995" s="45" t="s">
        <v>4167</v>
      </c>
      <c r="F995" s="18" t="s">
        <v>4168</v>
      </c>
      <c r="G995" s="45" t="s">
        <v>4169</v>
      </c>
      <c r="H995" s="17">
        <v>11026104778</v>
      </c>
      <c r="I995" s="24" t="s">
        <v>4170</v>
      </c>
      <c r="J995" s="19" t="s">
        <v>4171</v>
      </c>
      <c r="K995" s="18" t="s">
        <v>4172</v>
      </c>
      <c r="L995" s="18">
        <v>30</v>
      </c>
      <c r="M995" s="18">
        <v>19</v>
      </c>
      <c r="N995" s="21">
        <v>302</v>
      </c>
      <c r="O995" s="18"/>
      <c r="P995" s="18" t="s">
        <v>31</v>
      </c>
      <c r="Q995" s="22">
        <v>45351</v>
      </c>
      <c r="R995" s="18">
        <v>1045</v>
      </c>
      <c r="S995" s="18"/>
      <c r="T995" s="18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</row>
    <row r="996" spans="1:31" ht="22.5" customHeight="1" x14ac:dyDescent="0.25">
      <c r="A996" s="16">
        <f t="shared" si="36"/>
        <v>1</v>
      </c>
      <c r="B996" s="17">
        <f t="shared" si="35"/>
        <v>102</v>
      </c>
      <c r="C996" s="18" t="s">
        <v>4136</v>
      </c>
      <c r="D996" s="18" t="s">
        <v>4173</v>
      </c>
      <c r="E996" s="24" t="s">
        <v>4174</v>
      </c>
      <c r="F996" s="19" t="s">
        <v>4175</v>
      </c>
      <c r="G996" s="24" t="s">
        <v>4176</v>
      </c>
      <c r="H996" s="24" t="s">
        <v>4177</v>
      </c>
      <c r="I996" s="24" t="s">
        <v>4178</v>
      </c>
      <c r="J996" s="19" t="s">
        <v>4179</v>
      </c>
      <c r="K996" s="18" t="s">
        <v>25</v>
      </c>
      <c r="L996" s="18">
        <v>53</v>
      </c>
      <c r="M996" s="18">
        <v>24</v>
      </c>
      <c r="N996" s="21">
        <v>241</v>
      </c>
      <c r="O996" s="18"/>
      <c r="P996" s="18" t="s">
        <v>31</v>
      </c>
      <c r="Q996" s="22">
        <v>45351</v>
      </c>
      <c r="R996" s="18">
        <v>1046</v>
      </c>
      <c r="S996" s="18"/>
      <c r="T996" s="18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</row>
    <row r="997" spans="1:31" ht="22.5" customHeight="1" x14ac:dyDescent="0.25">
      <c r="A997" s="16">
        <f t="shared" si="36"/>
        <v>1</v>
      </c>
      <c r="B997" s="17">
        <f t="shared" si="35"/>
        <v>103</v>
      </c>
      <c r="C997" s="18" t="s">
        <v>4136</v>
      </c>
      <c r="D997" s="18" t="s">
        <v>4173</v>
      </c>
      <c r="E997" s="24" t="s">
        <v>4174</v>
      </c>
      <c r="F997" s="19" t="s">
        <v>4180</v>
      </c>
      <c r="G997" s="24" t="s">
        <v>4181</v>
      </c>
      <c r="H997" s="24" t="s">
        <v>4182</v>
      </c>
      <c r="I997" s="24" t="s">
        <v>4183</v>
      </c>
      <c r="J997" s="19" t="s">
        <v>4184</v>
      </c>
      <c r="K997" s="18"/>
      <c r="L997" s="18"/>
      <c r="M997" s="18"/>
      <c r="N997" s="21"/>
      <c r="O997" s="18"/>
      <c r="P997" s="18" t="s">
        <v>31</v>
      </c>
      <c r="Q997" s="22">
        <v>45351</v>
      </c>
      <c r="R997" s="18">
        <v>1047</v>
      </c>
      <c r="S997" s="18"/>
      <c r="T997" s="18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</row>
    <row r="998" spans="1:31" ht="22.5" customHeight="1" x14ac:dyDescent="0.25">
      <c r="A998" s="16">
        <f t="shared" si="36"/>
        <v>1</v>
      </c>
      <c r="B998" s="17">
        <f t="shared" si="35"/>
        <v>104</v>
      </c>
      <c r="C998" s="18" t="s">
        <v>4136</v>
      </c>
      <c r="D998" s="18" t="s">
        <v>4173</v>
      </c>
      <c r="E998" s="24" t="s">
        <v>4174</v>
      </c>
      <c r="F998" s="19" t="s">
        <v>4185</v>
      </c>
      <c r="G998" s="24" t="s">
        <v>4186</v>
      </c>
      <c r="H998" s="24" t="s">
        <v>4187</v>
      </c>
      <c r="I998" s="24" t="s">
        <v>4188</v>
      </c>
      <c r="J998" s="19" t="s">
        <v>4189</v>
      </c>
      <c r="K998" s="18"/>
      <c r="L998" s="18"/>
      <c r="M998" s="18"/>
      <c r="N998" s="21"/>
      <c r="O998" s="18"/>
      <c r="P998" s="18" t="s">
        <v>31</v>
      </c>
      <c r="Q998" s="22">
        <v>45351</v>
      </c>
      <c r="R998" s="18">
        <v>1048</v>
      </c>
      <c r="S998" s="18"/>
      <c r="T998" s="18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</row>
    <row r="999" spans="1:31" ht="22.5" customHeight="1" x14ac:dyDescent="0.25">
      <c r="A999" s="16">
        <f t="shared" si="36"/>
        <v>1</v>
      </c>
      <c r="B999" s="17">
        <f t="shared" si="35"/>
        <v>105</v>
      </c>
      <c r="C999" s="18" t="s">
        <v>4136</v>
      </c>
      <c r="D999" s="18" t="s">
        <v>4173</v>
      </c>
      <c r="E999" s="24" t="s">
        <v>4174</v>
      </c>
      <c r="F999" s="19" t="s">
        <v>4190</v>
      </c>
      <c r="G999" s="24" t="s">
        <v>4191</v>
      </c>
      <c r="H999" s="24" t="s">
        <v>4192</v>
      </c>
      <c r="I999" s="24" t="s">
        <v>4193</v>
      </c>
      <c r="J999" s="19" t="s">
        <v>4194</v>
      </c>
      <c r="K999" s="18"/>
      <c r="L999" s="18"/>
      <c r="M999" s="18"/>
      <c r="N999" s="21"/>
      <c r="O999" s="18"/>
      <c r="P999" s="18" t="s">
        <v>31</v>
      </c>
      <c r="Q999" s="22">
        <v>45351</v>
      </c>
      <c r="R999" s="18">
        <v>1049</v>
      </c>
      <c r="S999" s="18"/>
      <c r="T999" s="18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</row>
    <row r="1000" spans="1:31" ht="22.5" customHeight="1" x14ac:dyDescent="0.25">
      <c r="A1000" s="16">
        <f t="shared" si="36"/>
        <v>1</v>
      </c>
      <c r="B1000" s="17">
        <f t="shared" si="35"/>
        <v>106</v>
      </c>
      <c r="C1000" s="18" t="s">
        <v>4136</v>
      </c>
      <c r="D1000" s="18" t="s">
        <v>4195</v>
      </c>
      <c r="E1000" s="19">
        <v>543013450</v>
      </c>
      <c r="F1000" s="19" t="s">
        <v>4196</v>
      </c>
      <c r="G1000" s="20">
        <v>26015</v>
      </c>
      <c r="H1000" s="19" t="s">
        <v>4197</v>
      </c>
      <c r="I1000" s="19">
        <v>79268522816</v>
      </c>
      <c r="J1000" s="19" t="s">
        <v>4198</v>
      </c>
      <c r="K1000" s="18" t="s">
        <v>25</v>
      </c>
      <c r="L1000" s="18">
        <v>68</v>
      </c>
      <c r="M1000" s="18">
        <v>35</v>
      </c>
      <c r="N1000" s="21">
        <v>532</v>
      </c>
      <c r="O1000" s="18"/>
      <c r="P1000" s="18" t="s">
        <v>31</v>
      </c>
      <c r="Q1000" s="22">
        <v>45351</v>
      </c>
      <c r="R1000" s="18">
        <v>1050</v>
      </c>
      <c r="S1000" s="18"/>
      <c r="T1000" s="18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</row>
    <row r="1001" spans="1:31" ht="22.5" customHeight="1" x14ac:dyDescent="0.25">
      <c r="A1001" s="16">
        <f t="shared" si="36"/>
        <v>1</v>
      </c>
      <c r="B1001" s="17">
        <f t="shared" si="35"/>
        <v>107</v>
      </c>
      <c r="C1001" s="18" t="s">
        <v>4136</v>
      </c>
      <c r="D1001" s="18" t="s">
        <v>4199</v>
      </c>
      <c r="E1001" s="24" t="s">
        <v>4200</v>
      </c>
      <c r="F1001" s="19" t="s">
        <v>4201</v>
      </c>
      <c r="G1001" s="24" t="s">
        <v>4202</v>
      </c>
      <c r="H1001" s="24" t="s">
        <v>4203</v>
      </c>
      <c r="I1001" s="24" t="s">
        <v>4204</v>
      </c>
      <c r="J1001" s="19" t="s">
        <v>4205</v>
      </c>
      <c r="K1001" s="18" t="s">
        <v>25</v>
      </c>
      <c r="L1001" s="18">
        <v>130</v>
      </c>
      <c r="M1001" s="18">
        <v>84</v>
      </c>
      <c r="N1001" s="21">
        <v>773</v>
      </c>
      <c r="O1001" s="18"/>
      <c r="P1001" s="18" t="s">
        <v>31</v>
      </c>
      <c r="Q1001" s="22">
        <v>45351</v>
      </c>
      <c r="R1001" s="18">
        <v>1051</v>
      </c>
      <c r="S1001" s="18"/>
      <c r="T1001" s="18"/>
      <c r="U1001" s="2"/>
      <c r="V1001" s="2"/>
      <c r="W1001" s="2"/>
      <c r="X1001" s="2"/>
      <c r="Y1001" s="2"/>
      <c r="Z1001" s="2"/>
      <c r="AA1001" s="2"/>
      <c r="AB1001" s="2"/>
      <c r="AC1001" s="2"/>
      <c r="AD1001" s="2"/>
      <c r="AE1001" s="2"/>
    </row>
    <row r="1002" spans="1:31" ht="22.5" customHeight="1" x14ac:dyDescent="0.25">
      <c r="A1002" s="16">
        <f t="shared" si="36"/>
        <v>1</v>
      </c>
      <c r="B1002" s="17">
        <f t="shared" si="35"/>
        <v>108</v>
      </c>
      <c r="C1002" s="18" t="s">
        <v>4136</v>
      </c>
      <c r="D1002" s="18" t="s">
        <v>4206</v>
      </c>
      <c r="E1002" s="24" t="s">
        <v>4207</v>
      </c>
      <c r="F1002" s="19" t="s">
        <v>4208</v>
      </c>
      <c r="G1002" s="24" t="s">
        <v>4209</v>
      </c>
      <c r="H1002" s="24" t="s">
        <v>4210</v>
      </c>
      <c r="I1002" s="24" t="s">
        <v>4211</v>
      </c>
      <c r="J1002" s="19" t="s">
        <v>4212</v>
      </c>
      <c r="K1002" s="18" t="s">
        <v>25</v>
      </c>
      <c r="L1002" s="18">
        <v>40</v>
      </c>
      <c r="M1002" s="18">
        <v>23</v>
      </c>
      <c r="N1002" s="21">
        <v>327</v>
      </c>
      <c r="O1002" s="18"/>
      <c r="P1002" s="18" t="s">
        <v>31</v>
      </c>
      <c r="Q1002" s="22">
        <v>45351</v>
      </c>
      <c r="R1002" s="18">
        <v>1052</v>
      </c>
      <c r="S1002" s="18"/>
      <c r="T1002" s="18"/>
      <c r="U1002" s="2"/>
      <c r="V1002" s="2"/>
      <c r="W1002" s="2"/>
      <c r="X1002" s="2"/>
      <c r="Y1002" s="2"/>
      <c r="Z1002" s="2"/>
      <c r="AA1002" s="2"/>
      <c r="AB1002" s="2"/>
      <c r="AC1002" s="2"/>
      <c r="AD1002" s="2"/>
      <c r="AE1002" s="2"/>
    </row>
    <row r="1003" spans="1:31" ht="22.5" customHeight="1" x14ac:dyDescent="0.25">
      <c r="A1003" s="16">
        <f t="shared" si="36"/>
        <v>1</v>
      </c>
      <c r="B1003" s="17">
        <f t="shared" si="35"/>
        <v>109</v>
      </c>
      <c r="C1003" s="18" t="s">
        <v>4136</v>
      </c>
      <c r="D1003" s="18" t="s">
        <v>4213</v>
      </c>
      <c r="E1003" s="24" t="s">
        <v>4214</v>
      </c>
      <c r="F1003" s="19" t="s">
        <v>4215</v>
      </c>
      <c r="G1003" s="24" t="s">
        <v>4216</v>
      </c>
      <c r="H1003" s="24" t="s">
        <v>4217</v>
      </c>
      <c r="I1003" s="24" t="s">
        <v>4218</v>
      </c>
      <c r="J1003" s="19" t="s">
        <v>4219</v>
      </c>
      <c r="K1003" s="18" t="s">
        <v>25</v>
      </c>
      <c r="L1003" s="18">
        <v>55</v>
      </c>
      <c r="M1003" s="18">
        <v>24</v>
      </c>
      <c r="N1003" s="21">
        <v>112</v>
      </c>
      <c r="O1003" s="18"/>
      <c r="P1003" s="18" t="s">
        <v>31</v>
      </c>
      <c r="Q1003" s="22">
        <v>45351</v>
      </c>
      <c r="R1003" s="18">
        <v>1053</v>
      </c>
      <c r="S1003" s="18"/>
      <c r="T1003" s="18"/>
      <c r="U1003" s="2"/>
      <c r="V1003" s="2"/>
      <c r="W1003" s="2"/>
      <c r="X1003" s="2"/>
      <c r="Y1003" s="2"/>
      <c r="Z1003" s="2"/>
      <c r="AA1003" s="2"/>
      <c r="AB1003" s="2"/>
      <c r="AC1003" s="2"/>
      <c r="AD1003" s="2"/>
      <c r="AE1003" s="2"/>
    </row>
    <row r="1004" spans="1:31" ht="22.5" customHeight="1" x14ac:dyDescent="0.25">
      <c r="A1004" s="16">
        <f t="shared" si="36"/>
        <v>1</v>
      </c>
      <c r="B1004" s="17">
        <f t="shared" si="35"/>
        <v>110</v>
      </c>
      <c r="C1004" s="18" t="s">
        <v>4136</v>
      </c>
      <c r="D1004" s="18" t="s">
        <v>4220</v>
      </c>
      <c r="E1004" s="19">
        <v>507017058</v>
      </c>
      <c r="F1004" s="19" t="s">
        <v>2253</v>
      </c>
      <c r="G1004" s="20">
        <v>31184</v>
      </c>
      <c r="H1004" s="19">
        <v>14061375125</v>
      </c>
      <c r="I1004" s="19">
        <v>9227920707</v>
      </c>
      <c r="J1004" s="19" t="s">
        <v>4221</v>
      </c>
      <c r="K1004" s="18" t="s">
        <v>25</v>
      </c>
      <c r="L1004" s="18">
        <v>56</v>
      </c>
      <c r="M1004" s="18">
        <v>24</v>
      </c>
      <c r="N1004" s="21">
        <v>350</v>
      </c>
      <c r="O1004" s="18"/>
      <c r="P1004" s="18" t="s">
        <v>31</v>
      </c>
      <c r="Q1004" s="22">
        <v>45351</v>
      </c>
      <c r="R1004" s="18">
        <v>1054</v>
      </c>
      <c r="S1004" s="18"/>
      <c r="T1004" s="18"/>
      <c r="U1004" s="2"/>
      <c r="V1004" s="2"/>
      <c r="W1004" s="2"/>
      <c r="X1004" s="2"/>
      <c r="Y1004" s="2"/>
      <c r="Z1004" s="2"/>
      <c r="AA1004" s="2"/>
      <c r="AB1004" s="2"/>
      <c r="AC1004" s="2"/>
      <c r="AD1004" s="2"/>
      <c r="AE1004" s="2"/>
    </row>
    <row r="1005" spans="1:31" ht="22.5" customHeight="1" x14ac:dyDescent="0.25">
      <c r="A1005" s="16">
        <f t="shared" si="36"/>
        <v>1</v>
      </c>
      <c r="B1005" s="17">
        <f t="shared" si="35"/>
        <v>111</v>
      </c>
      <c r="C1005" s="18" t="s">
        <v>4136</v>
      </c>
      <c r="D1005" s="18" t="s">
        <v>4222</v>
      </c>
      <c r="E1005" s="24" t="s">
        <v>4223</v>
      </c>
      <c r="F1005" s="19" t="s">
        <v>4224</v>
      </c>
      <c r="G1005" s="24" t="s">
        <v>4225</v>
      </c>
      <c r="H1005" s="24" t="s">
        <v>4226</v>
      </c>
      <c r="I1005" s="24" t="s">
        <v>4227</v>
      </c>
      <c r="J1005" s="19" t="s">
        <v>4228</v>
      </c>
      <c r="K1005" s="18" t="s">
        <v>25</v>
      </c>
      <c r="L1005" s="18">
        <v>45</v>
      </c>
      <c r="M1005" s="18">
        <v>17</v>
      </c>
      <c r="N1005" s="21">
        <v>105</v>
      </c>
      <c r="O1005" s="18"/>
      <c r="P1005" s="18" t="s">
        <v>31</v>
      </c>
      <c r="Q1005" s="22">
        <v>45351</v>
      </c>
      <c r="R1005" s="18">
        <v>1055</v>
      </c>
      <c r="S1005" s="18"/>
      <c r="T1005" s="18"/>
      <c r="U1005" s="2"/>
      <c r="V1005" s="2"/>
      <c r="W1005" s="2"/>
      <c r="X1005" s="2"/>
      <c r="Y1005" s="2"/>
      <c r="Z1005" s="2"/>
      <c r="AA1005" s="2"/>
      <c r="AB1005" s="2"/>
      <c r="AC1005" s="2"/>
      <c r="AD1005" s="2"/>
      <c r="AE1005" s="2"/>
    </row>
    <row r="1006" spans="1:31" ht="22.5" customHeight="1" x14ac:dyDescent="0.25">
      <c r="A1006" s="16">
        <f t="shared" si="36"/>
        <v>1</v>
      </c>
      <c r="B1006" s="17">
        <f t="shared" si="35"/>
        <v>112</v>
      </c>
      <c r="C1006" s="18" t="s">
        <v>4136</v>
      </c>
      <c r="D1006" s="18" t="s">
        <v>4229</v>
      </c>
      <c r="E1006" s="18">
        <v>562076449</v>
      </c>
      <c r="F1006" s="18" t="s">
        <v>4230</v>
      </c>
      <c r="G1006" s="18"/>
      <c r="H1006" s="18">
        <v>13697830609</v>
      </c>
      <c r="I1006" s="19">
        <v>89285398929</v>
      </c>
      <c r="J1006" s="19" t="s">
        <v>4231</v>
      </c>
      <c r="K1006" s="18" t="s">
        <v>25</v>
      </c>
      <c r="L1006" s="18">
        <v>152</v>
      </c>
      <c r="M1006" s="18">
        <v>141</v>
      </c>
      <c r="N1006" s="21">
        <v>355</v>
      </c>
      <c r="O1006" s="18"/>
      <c r="P1006" s="18" t="s">
        <v>31</v>
      </c>
      <c r="Q1006" s="22">
        <v>45351</v>
      </c>
      <c r="R1006" s="18">
        <v>1056</v>
      </c>
      <c r="S1006" s="18"/>
      <c r="T1006" s="18"/>
      <c r="U1006" s="2"/>
      <c r="V1006" s="2"/>
      <c r="W1006" s="2"/>
      <c r="X1006" s="2"/>
      <c r="Y1006" s="2"/>
      <c r="Z1006" s="2"/>
      <c r="AA1006" s="2"/>
      <c r="AB1006" s="2"/>
      <c r="AC1006" s="2"/>
      <c r="AD1006" s="2"/>
      <c r="AE1006" s="2"/>
    </row>
    <row r="1007" spans="1:31" ht="22.5" customHeight="1" x14ac:dyDescent="0.25">
      <c r="A1007" s="16">
        <f t="shared" si="36"/>
        <v>1</v>
      </c>
      <c r="B1007" s="17">
        <f t="shared" si="35"/>
        <v>113</v>
      </c>
      <c r="C1007" s="18" t="s">
        <v>4136</v>
      </c>
      <c r="D1007" s="18" t="s">
        <v>4232</v>
      </c>
      <c r="E1007" s="24" t="s">
        <v>4233</v>
      </c>
      <c r="F1007" s="19" t="s">
        <v>4234</v>
      </c>
      <c r="G1007" s="24" t="s">
        <v>4235</v>
      </c>
      <c r="H1007" s="24" t="s">
        <v>4236</v>
      </c>
      <c r="I1007" s="24" t="s">
        <v>4237</v>
      </c>
      <c r="J1007" s="19" t="s">
        <v>4238</v>
      </c>
      <c r="K1007" s="18"/>
      <c r="L1007" s="18"/>
      <c r="M1007" s="18"/>
      <c r="N1007" s="18">
        <v>333</v>
      </c>
      <c r="O1007" s="18"/>
      <c r="P1007" s="18" t="s">
        <v>31</v>
      </c>
      <c r="Q1007" s="22">
        <v>45351</v>
      </c>
      <c r="R1007" s="18">
        <v>1057</v>
      </c>
      <c r="S1007" s="18"/>
      <c r="T1007" s="18"/>
      <c r="U1007" s="2"/>
      <c r="V1007" s="2"/>
      <c r="W1007" s="2"/>
      <c r="X1007" s="2"/>
      <c r="Y1007" s="2"/>
      <c r="Z1007" s="2"/>
      <c r="AA1007" s="2"/>
      <c r="AB1007" s="2"/>
      <c r="AC1007" s="2"/>
      <c r="AD1007" s="2"/>
      <c r="AE1007" s="2"/>
    </row>
    <row r="1008" spans="1:31" ht="22.5" customHeight="1" x14ac:dyDescent="0.25">
      <c r="A1008" s="16">
        <f t="shared" si="36"/>
        <v>1</v>
      </c>
      <c r="B1008" s="17">
        <f t="shared" si="35"/>
        <v>114</v>
      </c>
      <c r="C1008" s="18" t="s">
        <v>4136</v>
      </c>
      <c r="D1008" s="18" t="s">
        <v>4239</v>
      </c>
      <c r="E1008" s="24" t="s">
        <v>4240</v>
      </c>
      <c r="F1008" s="19" t="s">
        <v>4241</v>
      </c>
      <c r="G1008" s="24" t="s">
        <v>4242</v>
      </c>
      <c r="H1008" s="24" t="s">
        <v>4243</v>
      </c>
      <c r="I1008" s="24" t="s">
        <v>4244</v>
      </c>
      <c r="J1008" s="19" t="s">
        <v>4245</v>
      </c>
      <c r="K1008" s="18" t="s">
        <v>25</v>
      </c>
      <c r="L1008" s="18">
        <v>66</v>
      </c>
      <c r="M1008" s="18">
        <v>35</v>
      </c>
      <c r="N1008" s="21">
        <v>605</v>
      </c>
      <c r="O1008" s="18"/>
      <c r="P1008" s="18" t="s">
        <v>31</v>
      </c>
      <c r="Q1008" s="22">
        <v>45351</v>
      </c>
      <c r="R1008" s="18">
        <v>1058</v>
      </c>
      <c r="S1008" s="18"/>
      <c r="T1008" s="18"/>
      <c r="U1008" s="2"/>
      <c r="V1008" s="2"/>
      <c r="W1008" s="2"/>
      <c r="X1008" s="2"/>
      <c r="Y1008" s="2"/>
      <c r="Z1008" s="2"/>
      <c r="AA1008" s="2"/>
      <c r="AB1008" s="2"/>
      <c r="AC1008" s="2"/>
      <c r="AD1008" s="2"/>
      <c r="AE1008" s="2"/>
    </row>
    <row r="1009" spans="1:31" ht="22.5" customHeight="1" x14ac:dyDescent="0.25">
      <c r="A1009" s="16">
        <f t="shared" si="36"/>
        <v>0</v>
      </c>
      <c r="B1009" s="17">
        <f t="shared" si="35"/>
        <v>115</v>
      </c>
      <c r="C1009" s="18" t="s">
        <v>4246</v>
      </c>
      <c r="D1009" s="18" t="s">
        <v>4247</v>
      </c>
      <c r="E1009" s="19">
        <v>527002853</v>
      </c>
      <c r="F1009" s="19" t="s">
        <v>4248</v>
      </c>
      <c r="G1009" s="24" t="s">
        <v>4249</v>
      </c>
      <c r="H1009" s="24" t="s">
        <v>4250</v>
      </c>
      <c r="I1009" s="24" t="s">
        <v>4251</v>
      </c>
      <c r="J1009" s="19" t="s">
        <v>4252</v>
      </c>
      <c r="K1009" s="18" t="s">
        <v>25</v>
      </c>
      <c r="L1009" s="18">
        <v>15</v>
      </c>
      <c r="M1009" s="18">
        <v>15</v>
      </c>
      <c r="N1009" s="21">
        <v>43</v>
      </c>
      <c r="O1009" s="18"/>
      <c r="P1009" s="18" t="s">
        <v>31</v>
      </c>
      <c r="Q1009" s="22">
        <v>45351</v>
      </c>
      <c r="R1009" s="18">
        <v>1087</v>
      </c>
      <c r="S1009" s="18"/>
      <c r="T1009" s="18"/>
      <c r="U1009" s="2"/>
      <c r="V1009" s="2"/>
      <c r="W1009" s="2"/>
      <c r="X1009" s="2"/>
      <c r="Y1009" s="2"/>
      <c r="Z1009" s="2"/>
      <c r="AA1009" s="2"/>
      <c r="AB1009" s="2"/>
      <c r="AC1009" s="2"/>
      <c r="AD1009" s="2"/>
      <c r="AE1009" s="2"/>
    </row>
    <row r="1010" spans="1:31" ht="22.5" customHeight="1" x14ac:dyDescent="0.25">
      <c r="A1010" s="16">
        <f t="shared" si="36"/>
        <v>0</v>
      </c>
      <c r="B1010" s="17">
        <f t="shared" si="35"/>
        <v>116</v>
      </c>
      <c r="C1010" s="18" t="s">
        <v>4246</v>
      </c>
      <c r="D1010" s="18" t="s">
        <v>4253</v>
      </c>
      <c r="E1010" s="24" t="s">
        <v>4254</v>
      </c>
      <c r="F1010" s="19" t="s">
        <v>4255</v>
      </c>
      <c r="G1010" s="24" t="s">
        <v>4256</v>
      </c>
      <c r="H1010" s="24" t="s">
        <v>4257</v>
      </c>
      <c r="I1010" s="24" t="s">
        <v>4258</v>
      </c>
      <c r="J1010" s="19" t="s">
        <v>4259</v>
      </c>
      <c r="K1010" s="18" t="s">
        <v>25</v>
      </c>
      <c r="L1010" s="18">
        <v>17</v>
      </c>
      <c r="M1010" s="18">
        <v>15</v>
      </c>
      <c r="N1010" s="21">
        <v>52</v>
      </c>
      <c r="O1010" s="18"/>
      <c r="P1010" s="18" t="s">
        <v>31</v>
      </c>
      <c r="Q1010" s="22">
        <v>45351</v>
      </c>
      <c r="R1010" s="18">
        <v>1088</v>
      </c>
      <c r="S1010" s="18"/>
      <c r="T1010" s="18"/>
      <c r="U1010" s="2"/>
      <c r="V1010" s="2"/>
      <c r="W1010" s="2"/>
      <c r="X1010" s="2"/>
      <c r="Y1010" s="2"/>
      <c r="Z1010" s="2"/>
      <c r="AA1010" s="2"/>
      <c r="AB1010" s="2"/>
      <c r="AC1010" s="2"/>
      <c r="AD1010" s="2"/>
      <c r="AE1010" s="2"/>
    </row>
    <row r="1011" spans="1:31" ht="22.5" customHeight="1" x14ac:dyDescent="0.25">
      <c r="A1011" s="16">
        <f t="shared" si="36"/>
        <v>0</v>
      </c>
      <c r="B1011" s="17">
        <f t="shared" si="35"/>
        <v>117</v>
      </c>
      <c r="C1011" s="18" t="s">
        <v>4246</v>
      </c>
      <c r="D1011" s="18" t="s">
        <v>4260</v>
      </c>
      <c r="E1011" s="24" t="s">
        <v>4261</v>
      </c>
      <c r="F1011" s="19" t="s">
        <v>4262</v>
      </c>
      <c r="G1011" s="24" t="s">
        <v>4263</v>
      </c>
      <c r="H1011" s="24" t="s">
        <v>4264</v>
      </c>
      <c r="I1011" s="24" t="s">
        <v>4265</v>
      </c>
      <c r="J1011" s="19" t="s">
        <v>4266</v>
      </c>
      <c r="K1011" s="18" t="s">
        <v>25</v>
      </c>
      <c r="L1011" s="18">
        <v>12</v>
      </c>
      <c r="M1011" s="18">
        <v>11</v>
      </c>
      <c r="N1011" s="21">
        <v>42</v>
      </c>
      <c r="O1011" s="18"/>
      <c r="P1011" s="18" t="s">
        <v>31</v>
      </c>
      <c r="Q1011" s="22">
        <v>45351</v>
      </c>
      <c r="R1011" s="18">
        <v>1089</v>
      </c>
      <c r="S1011" s="18"/>
      <c r="T1011" s="18"/>
      <c r="U1011" s="2"/>
      <c r="V1011" s="2"/>
      <c r="W1011" s="2"/>
      <c r="X1011" s="2"/>
      <c r="Y1011" s="2"/>
      <c r="Z1011" s="2"/>
      <c r="AA1011" s="2"/>
      <c r="AB1011" s="2"/>
      <c r="AC1011" s="2"/>
      <c r="AD1011" s="2"/>
      <c r="AE1011" s="2"/>
    </row>
    <row r="1012" spans="1:31" ht="22.5" customHeight="1" x14ac:dyDescent="0.25">
      <c r="A1012" s="16">
        <f t="shared" si="36"/>
        <v>0</v>
      </c>
      <c r="B1012" s="17">
        <f t="shared" si="35"/>
        <v>118</v>
      </c>
      <c r="C1012" s="18" t="s">
        <v>4246</v>
      </c>
      <c r="D1012" s="18" t="s">
        <v>4267</v>
      </c>
      <c r="E1012" s="24" t="s">
        <v>4268</v>
      </c>
      <c r="F1012" s="19" t="s">
        <v>4269</v>
      </c>
      <c r="G1012" s="24" t="s">
        <v>4270</v>
      </c>
      <c r="H1012" s="24" t="s">
        <v>4271</v>
      </c>
      <c r="I1012" s="24" t="s">
        <v>4272</v>
      </c>
      <c r="J1012" s="19" t="s">
        <v>4273</v>
      </c>
      <c r="K1012" s="18" t="s">
        <v>25</v>
      </c>
      <c r="L1012" s="18">
        <v>20</v>
      </c>
      <c r="M1012" s="18">
        <v>17</v>
      </c>
      <c r="N1012" s="21">
        <v>84</v>
      </c>
      <c r="O1012" s="18"/>
      <c r="P1012" s="18" t="s">
        <v>31</v>
      </c>
      <c r="Q1012" s="22">
        <v>45351</v>
      </c>
      <c r="R1012" s="18">
        <v>1090</v>
      </c>
      <c r="S1012" s="18"/>
      <c r="T1012" s="18"/>
      <c r="U1012" s="2"/>
      <c r="V1012" s="2"/>
      <c r="W1012" s="2"/>
      <c r="X1012" s="2"/>
      <c r="Y1012" s="2"/>
      <c r="Z1012" s="2"/>
      <c r="AA1012" s="2"/>
      <c r="AB1012" s="2"/>
      <c r="AC1012" s="2"/>
      <c r="AD1012" s="2"/>
      <c r="AE1012" s="2"/>
    </row>
    <row r="1013" spans="1:31" ht="22.5" customHeight="1" x14ac:dyDescent="0.25">
      <c r="A1013" s="16">
        <f t="shared" si="36"/>
        <v>0</v>
      </c>
      <c r="B1013" s="17">
        <f t="shared" si="35"/>
        <v>119</v>
      </c>
      <c r="C1013" s="18" t="s">
        <v>4246</v>
      </c>
      <c r="D1013" s="18" t="s">
        <v>4274</v>
      </c>
      <c r="E1013" s="19">
        <v>527002927</v>
      </c>
      <c r="F1013" s="19" t="s">
        <v>4275</v>
      </c>
      <c r="G1013" s="24" t="s">
        <v>4276</v>
      </c>
      <c r="H1013" s="24" t="s">
        <v>4277</v>
      </c>
      <c r="I1013" s="24" t="s">
        <v>4278</v>
      </c>
      <c r="J1013" s="19" t="s">
        <v>4279</v>
      </c>
      <c r="K1013" s="18" t="s">
        <v>25</v>
      </c>
      <c r="L1013" s="18">
        <v>22</v>
      </c>
      <c r="M1013" s="18">
        <v>19</v>
      </c>
      <c r="N1013" s="21">
        <v>150</v>
      </c>
      <c r="O1013" s="18"/>
      <c r="P1013" s="18" t="s">
        <v>31</v>
      </c>
      <c r="Q1013" s="22">
        <v>45351</v>
      </c>
      <c r="R1013" s="18">
        <v>1091</v>
      </c>
      <c r="S1013" s="18"/>
      <c r="T1013" s="18"/>
      <c r="U1013" s="2"/>
      <c r="V1013" s="2"/>
      <c r="W1013" s="2"/>
      <c r="X1013" s="2"/>
      <c r="Y1013" s="2"/>
      <c r="Z1013" s="2"/>
      <c r="AA1013" s="2"/>
      <c r="AB1013" s="2"/>
      <c r="AC1013" s="2"/>
      <c r="AD1013" s="2"/>
      <c r="AE1013" s="2"/>
    </row>
    <row r="1014" spans="1:31" ht="22.5" customHeight="1" x14ac:dyDescent="0.25">
      <c r="A1014" s="16">
        <f t="shared" si="36"/>
        <v>0</v>
      </c>
      <c r="B1014" s="17">
        <f t="shared" si="35"/>
        <v>120</v>
      </c>
      <c r="C1014" s="18" t="s">
        <v>4246</v>
      </c>
      <c r="D1014" s="18" t="s">
        <v>4280</v>
      </c>
      <c r="E1014" s="19">
        <v>527003092</v>
      </c>
      <c r="F1014" s="19" t="s">
        <v>4281</v>
      </c>
      <c r="G1014" s="20">
        <v>22789</v>
      </c>
      <c r="H1014" s="19" t="s">
        <v>4282</v>
      </c>
      <c r="I1014" s="19">
        <v>89640146200</v>
      </c>
      <c r="J1014" s="19" t="s">
        <v>4283</v>
      </c>
      <c r="K1014" s="18" t="s">
        <v>25</v>
      </c>
      <c r="L1014" s="18">
        <v>17</v>
      </c>
      <c r="M1014" s="18">
        <v>17</v>
      </c>
      <c r="N1014" s="21">
        <v>70</v>
      </c>
      <c r="O1014" s="18"/>
      <c r="P1014" s="18" t="s">
        <v>31</v>
      </c>
      <c r="Q1014" s="22">
        <v>45351</v>
      </c>
      <c r="R1014" s="18">
        <v>1092</v>
      </c>
      <c r="S1014" s="18"/>
      <c r="T1014" s="18"/>
      <c r="U1014" s="2"/>
      <c r="V1014" s="2"/>
      <c r="W1014" s="2"/>
      <c r="X1014" s="2"/>
      <c r="Y1014" s="2"/>
      <c r="Z1014" s="2"/>
      <c r="AA1014" s="2"/>
      <c r="AB1014" s="2"/>
      <c r="AC1014" s="2"/>
      <c r="AD1014" s="2"/>
      <c r="AE1014" s="2"/>
    </row>
    <row r="1015" spans="1:31" ht="22.5" customHeight="1" x14ac:dyDescent="0.25">
      <c r="A1015" s="16">
        <f t="shared" si="36"/>
        <v>0</v>
      </c>
      <c r="B1015" s="17">
        <f t="shared" si="35"/>
        <v>121</v>
      </c>
      <c r="C1015" s="18" t="s">
        <v>4246</v>
      </c>
      <c r="D1015" s="18" t="s">
        <v>4284</v>
      </c>
      <c r="E1015" s="24" t="s">
        <v>4285</v>
      </c>
      <c r="F1015" s="19" t="s">
        <v>4286</v>
      </c>
      <c r="G1015" s="24" t="s">
        <v>4287</v>
      </c>
      <c r="H1015" s="24" t="s">
        <v>4288</v>
      </c>
      <c r="I1015" s="24" t="s">
        <v>4289</v>
      </c>
      <c r="J1015" s="19" t="s">
        <v>4290</v>
      </c>
      <c r="K1015" s="18" t="s">
        <v>25</v>
      </c>
      <c r="L1015" s="18">
        <v>18</v>
      </c>
      <c r="M1015" s="18">
        <v>15</v>
      </c>
      <c r="N1015" s="21">
        <v>76</v>
      </c>
      <c r="O1015" s="18"/>
      <c r="P1015" s="18" t="s">
        <v>31</v>
      </c>
      <c r="Q1015" s="22">
        <v>45351</v>
      </c>
      <c r="R1015" s="18">
        <v>1093</v>
      </c>
      <c r="S1015" s="18"/>
      <c r="T1015" s="18"/>
      <c r="U1015" s="2"/>
      <c r="V1015" s="2"/>
      <c r="W1015" s="2"/>
      <c r="X1015" s="2"/>
      <c r="Y1015" s="2"/>
      <c r="Z1015" s="2"/>
      <c r="AA1015" s="2"/>
      <c r="AB1015" s="2"/>
      <c r="AC1015" s="2"/>
      <c r="AD1015" s="2"/>
      <c r="AE1015" s="2"/>
    </row>
    <row r="1016" spans="1:31" ht="22.5" customHeight="1" x14ac:dyDescent="0.25">
      <c r="A1016" s="16">
        <f t="shared" si="36"/>
        <v>0</v>
      </c>
      <c r="B1016" s="17">
        <f t="shared" si="35"/>
        <v>122</v>
      </c>
      <c r="C1016" s="18" t="s">
        <v>4246</v>
      </c>
      <c r="D1016" s="18" t="s">
        <v>4291</v>
      </c>
      <c r="E1016" s="24" t="s">
        <v>4292</v>
      </c>
      <c r="F1016" s="19" t="s">
        <v>4293</v>
      </c>
      <c r="G1016" s="24" t="s">
        <v>4294</v>
      </c>
      <c r="H1016" s="24" t="s">
        <v>4295</v>
      </c>
      <c r="I1016" s="24" t="s">
        <v>4296</v>
      </c>
      <c r="J1016" s="19" t="s">
        <v>4297</v>
      </c>
      <c r="K1016" s="18" t="s">
        <v>25</v>
      </c>
      <c r="L1016" s="18">
        <v>20</v>
      </c>
      <c r="M1016" s="18">
        <v>19</v>
      </c>
      <c r="N1016" s="21">
        <v>121</v>
      </c>
      <c r="O1016" s="18"/>
      <c r="P1016" s="18" t="s">
        <v>31</v>
      </c>
      <c r="Q1016" s="22">
        <v>45351</v>
      </c>
      <c r="R1016" s="18">
        <v>1094</v>
      </c>
      <c r="S1016" s="18"/>
      <c r="T1016" s="18"/>
      <c r="U1016" s="2"/>
      <c r="V1016" s="2"/>
      <c r="W1016" s="2"/>
      <c r="X1016" s="2"/>
      <c r="Y1016" s="2"/>
      <c r="Z1016" s="2"/>
      <c r="AA1016" s="2"/>
      <c r="AB1016" s="2"/>
      <c r="AC1016" s="2"/>
      <c r="AD1016" s="2"/>
      <c r="AE1016" s="2"/>
    </row>
    <row r="1017" spans="1:31" ht="22.5" customHeight="1" x14ac:dyDescent="0.25">
      <c r="A1017" s="16">
        <f t="shared" si="36"/>
        <v>0</v>
      </c>
      <c r="B1017" s="17">
        <f t="shared" si="35"/>
        <v>123</v>
      </c>
      <c r="C1017" s="18" t="s">
        <v>4246</v>
      </c>
      <c r="D1017" s="18" t="s">
        <v>4298</v>
      </c>
      <c r="E1017" s="19">
        <v>527002885</v>
      </c>
      <c r="F1017" s="19" t="s">
        <v>4299</v>
      </c>
      <c r="G1017" s="24" t="s">
        <v>3631</v>
      </c>
      <c r="H1017" s="24" t="s">
        <v>4300</v>
      </c>
      <c r="I1017" s="24" t="s">
        <v>4301</v>
      </c>
      <c r="J1017" s="19" t="s">
        <v>4302</v>
      </c>
      <c r="K1017" s="18" t="s">
        <v>25</v>
      </c>
      <c r="L1017" s="18">
        <v>14</v>
      </c>
      <c r="M1017" s="18">
        <v>13</v>
      </c>
      <c r="N1017" s="21">
        <v>35</v>
      </c>
      <c r="O1017" s="18"/>
      <c r="P1017" s="18" t="s">
        <v>31</v>
      </c>
      <c r="Q1017" s="22">
        <v>45351</v>
      </c>
      <c r="R1017" s="18">
        <v>1095</v>
      </c>
      <c r="S1017" s="18"/>
      <c r="T1017" s="18"/>
      <c r="U1017" s="2"/>
      <c r="V1017" s="2"/>
      <c r="W1017" s="2"/>
      <c r="X1017" s="2"/>
      <c r="Y1017" s="2"/>
      <c r="Z1017" s="2"/>
      <c r="AA1017" s="2"/>
      <c r="AB1017" s="2"/>
      <c r="AC1017" s="2"/>
      <c r="AD1017" s="2"/>
      <c r="AE1017" s="2"/>
    </row>
    <row r="1018" spans="1:31" ht="22.5" customHeight="1" x14ac:dyDescent="0.25">
      <c r="A1018" s="16">
        <f t="shared" si="36"/>
        <v>0</v>
      </c>
      <c r="B1018" s="17">
        <f t="shared" si="35"/>
        <v>124</v>
      </c>
      <c r="C1018" s="18" t="s">
        <v>4246</v>
      </c>
      <c r="D1018" s="18" t="s">
        <v>4303</v>
      </c>
      <c r="E1018" s="19">
        <v>527002878</v>
      </c>
      <c r="F1018" s="19" t="s">
        <v>4304</v>
      </c>
      <c r="G1018" s="24" t="s">
        <v>4305</v>
      </c>
      <c r="H1018" s="24" t="s">
        <v>4306</v>
      </c>
      <c r="I1018" s="24" t="s">
        <v>4307</v>
      </c>
      <c r="J1018" s="19" t="s">
        <v>4308</v>
      </c>
      <c r="K1018" s="18" t="s">
        <v>25</v>
      </c>
      <c r="L1018" s="18">
        <v>23</v>
      </c>
      <c r="M1018" s="18">
        <v>21</v>
      </c>
      <c r="N1018" s="21">
        <v>145</v>
      </c>
      <c r="O1018" s="18"/>
      <c r="P1018" s="18" t="s">
        <v>31</v>
      </c>
      <c r="Q1018" s="22">
        <v>45351</v>
      </c>
      <c r="R1018" s="18">
        <v>1096</v>
      </c>
      <c r="S1018" s="18"/>
      <c r="T1018" s="18"/>
      <c r="U1018" s="2"/>
      <c r="V1018" s="2"/>
      <c r="W1018" s="2"/>
      <c r="X1018" s="2"/>
      <c r="Y1018" s="2"/>
      <c r="Z1018" s="2"/>
      <c r="AA1018" s="2"/>
      <c r="AB1018" s="2"/>
      <c r="AC1018" s="2"/>
      <c r="AD1018" s="2"/>
      <c r="AE1018" s="2"/>
    </row>
    <row r="1019" spans="1:31" ht="22.5" customHeight="1" x14ac:dyDescent="0.25">
      <c r="A1019" s="16">
        <f t="shared" si="36"/>
        <v>0</v>
      </c>
      <c r="B1019" s="17">
        <f t="shared" si="35"/>
        <v>125</v>
      </c>
      <c r="C1019" s="18" t="s">
        <v>4246</v>
      </c>
      <c r="D1019" s="18" t="s">
        <v>4309</v>
      </c>
      <c r="E1019" s="24" t="s">
        <v>4310</v>
      </c>
      <c r="F1019" s="19" t="s">
        <v>4311</v>
      </c>
      <c r="G1019" s="24" t="s">
        <v>4312</v>
      </c>
      <c r="H1019" s="24" t="s">
        <v>4313</v>
      </c>
      <c r="I1019" s="24" t="s">
        <v>4314</v>
      </c>
      <c r="J1019" s="19" t="s">
        <v>4315</v>
      </c>
      <c r="K1019" s="18" t="s">
        <v>25</v>
      </c>
      <c r="L1019" s="18">
        <v>19</v>
      </c>
      <c r="M1019" s="18">
        <v>19</v>
      </c>
      <c r="N1019" s="21">
        <v>102</v>
      </c>
      <c r="O1019" s="18"/>
      <c r="P1019" s="18" t="s">
        <v>31</v>
      </c>
      <c r="Q1019" s="22">
        <v>45351</v>
      </c>
      <c r="R1019" s="18">
        <v>1097</v>
      </c>
      <c r="S1019" s="18"/>
      <c r="T1019" s="18"/>
      <c r="U1019" s="2"/>
      <c r="V1019" s="2"/>
      <c r="W1019" s="2"/>
      <c r="X1019" s="2"/>
      <c r="Y1019" s="2"/>
      <c r="Z1019" s="2"/>
      <c r="AA1019" s="2"/>
      <c r="AB1019" s="2"/>
      <c r="AC1019" s="2"/>
      <c r="AD1019" s="2"/>
      <c r="AE1019" s="2"/>
    </row>
    <row r="1020" spans="1:31" ht="22.5" customHeight="1" x14ac:dyDescent="0.25">
      <c r="A1020" s="16">
        <f t="shared" si="36"/>
        <v>0</v>
      </c>
      <c r="B1020" s="17">
        <f t="shared" si="35"/>
        <v>126</v>
      </c>
      <c r="C1020" s="18" t="s">
        <v>4246</v>
      </c>
      <c r="D1020" s="18" t="s">
        <v>4316</v>
      </c>
      <c r="E1020" s="24" t="s">
        <v>4317</v>
      </c>
      <c r="F1020" s="19" t="s">
        <v>4318</v>
      </c>
      <c r="G1020" s="24" t="s">
        <v>4319</v>
      </c>
      <c r="H1020" s="24" t="s">
        <v>4320</v>
      </c>
      <c r="I1020" s="24" t="s">
        <v>4321</v>
      </c>
      <c r="J1020" s="19" t="s">
        <v>4322</v>
      </c>
      <c r="K1020" s="18" t="s">
        <v>25</v>
      </c>
      <c r="L1020" s="18">
        <v>18</v>
      </c>
      <c r="M1020" s="18">
        <v>17</v>
      </c>
      <c r="N1020" s="21">
        <v>90</v>
      </c>
      <c r="O1020" s="18"/>
      <c r="P1020" s="18" t="s">
        <v>31</v>
      </c>
      <c r="Q1020" s="22">
        <v>45351</v>
      </c>
      <c r="R1020" s="18">
        <v>1098</v>
      </c>
      <c r="S1020" s="18"/>
      <c r="T1020" s="18"/>
      <c r="U1020" s="2"/>
      <c r="V1020" s="2"/>
      <c r="W1020" s="2"/>
      <c r="X1020" s="2"/>
      <c r="Y1020" s="2"/>
      <c r="Z1020" s="2"/>
      <c r="AA1020" s="2"/>
      <c r="AB1020" s="2"/>
      <c r="AC1020" s="2"/>
      <c r="AD1020" s="2"/>
      <c r="AE1020" s="2"/>
    </row>
    <row r="1021" spans="1:31" ht="22.5" customHeight="1" x14ac:dyDescent="0.25">
      <c r="A1021" s="16">
        <f t="shared" si="36"/>
        <v>0</v>
      </c>
      <c r="B1021" s="17">
        <f t="shared" si="35"/>
        <v>127</v>
      </c>
      <c r="C1021" s="18" t="s">
        <v>4246</v>
      </c>
      <c r="D1021" s="18" t="s">
        <v>4323</v>
      </c>
      <c r="E1021" s="19">
        <v>527002839</v>
      </c>
      <c r="F1021" s="19" t="s">
        <v>4324</v>
      </c>
      <c r="G1021" s="24" t="s">
        <v>4325</v>
      </c>
      <c r="H1021" s="24" t="s">
        <v>4326</v>
      </c>
      <c r="I1021" s="24" t="s">
        <v>4327</v>
      </c>
      <c r="J1021" s="19" t="s">
        <v>4328</v>
      </c>
      <c r="K1021" s="18" t="s">
        <v>25</v>
      </c>
      <c r="L1021" s="18">
        <v>18</v>
      </c>
      <c r="M1021" s="18">
        <v>15</v>
      </c>
      <c r="N1021" s="21">
        <v>152</v>
      </c>
      <c r="O1021" s="18"/>
      <c r="P1021" s="18" t="s">
        <v>31</v>
      </c>
      <c r="Q1021" s="22">
        <v>45351</v>
      </c>
      <c r="R1021" s="18">
        <v>1099</v>
      </c>
      <c r="S1021" s="18"/>
      <c r="T1021" s="18"/>
      <c r="U1021" s="2"/>
      <c r="V1021" s="2"/>
      <c r="W1021" s="2"/>
      <c r="X1021" s="2"/>
      <c r="Y1021" s="2"/>
      <c r="Z1021" s="2"/>
      <c r="AA1021" s="2"/>
      <c r="AB1021" s="2"/>
      <c r="AC1021" s="2"/>
      <c r="AD1021" s="2"/>
      <c r="AE1021" s="2"/>
    </row>
    <row r="1022" spans="1:31" ht="22.5" customHeight="1" x14ac:dyDescent="0.25">
      <c r="A1022" s="16">
        <f t="shared" si="36"/>
        <v>0</v>
      </c>
      <c r="B1022" s="17">
        <f t="shared" si="35"/>
        <v>128</v>
      </c>
      <c r="C1022" s="18" t="s">
        <v>4246</v>
      </c>
      <c r="D1022" s="18" t="s">
        <v>4329</v>
      </c>
      <c r="E1022" s="19">
        <v>527002966</v>
      </c>
      <c r="F1022" s="19" t="s">
        <v>4330</v>
      </c>
      <c r="G1022" s="24" t="s">
        <v>4331</v>
      </c>
      <c r="H1022" s="24" t="s">
        <v>4332</v>
      </c>
      <c r="I1022" s="24" t="s">
        <v>4333</v>
      </c>
      <c r="J1022" s="19" t="s">
        <v>4334</v>
      </c>
      <c r="K1022" s="18" t="s">
        <v>25</v>
      </c>
      <c r="L1022" s="18">
        <v>30</v>
      </c>
      <c r="M1022" s="18">
        <v>25</v>
      </c>
      <c r="N1022" s="21">
        <v>228</v>
      </c>
      <c r="O1022" s="18"/>
      <c r="P1022" s="18" t="s">
        <v>31</v>
      </c>
      <c r="Q1022" s="22">
        <v>45351</v>
      </c>
      <c r="R1022" s="18">
        <v>1100</v>
      </c>
      <c r="S1022" s="18"/>
      <c r="T1022" s="18"/>
      <c r="U1022" s="2"/>
      <c r="V1022" s="2"/>
      <c r="W1022" s="2"/>
      <c r="X1022" s="2"/>
      <c r="Y1022" s="2"/>
      <c r="Z1022" s="2"/>
      <c r="AA1022" s="2"/>
      <c r="AB1022" s="2"/>
      <c r="AC1022" s="2"/>
      <c r="AD1022" s="2"/>
      <c r="AE1022" s="2"/>
    </row>
    <row r="1023" spans="1:31" ht="22.5" customHeight="1" x14ac:dyDescent="0.25">
      <c r="A1023" s="16">
        <f t="shared" si="36"/>
        <v>0</v>
      </c>
      <c r="B1023" s="17">
        <f t="shared" si="35"/>
        <v>129</v>
      </c>
      <c r="C1023" s="18" t="s">
        <v>4246</v>
      </c>
      <c r="D1023" s="18" t="s">
        <v>4335</v>
      </c>
      <c r="E1023" s="19">
        <v>527001592</v>
      </c>
      <c r="F1023" s="19" t="s">
        <v>4336</v>
      </c>
      <c r="G1023" s="24" t="s">
        <v>4337</v>
      </c>
      <c r="H1023" s="24" t="s">
        <v>4338</v>
      </c>
      <c r="I1023" s="24" t="s">
        <v>4339</v>
      </c>
      <c r="J1023" s="19" t="s">
        <v>4340</v>
      </c>
      <c r="K1023" s="18" t="s">
        <v>25</v>
      </c>
      <c r="L1023" s="18">
        <v>52</v>
      </c>
      <c r="M1023" s="18">
        <v>46</v>
      </c>
      <c r="N1023" s="21">
        <v>498</v>
      </c>
      <c r="O1023" s="18"/>
      <c r="P1023" s="18" t="s">
        <v>31</v>
      </c>
      <c r="Q1023" s="22">
        <v>45351</v>
      </c>
      <c r="R1023" s="18">
        <v>1101</v>
      </c>
      <c r="S1023" s="18"/>
      <c r="T1023" s="18"/>
      <c r="U1023" s="2"/>
      <c r="V1023" s="2"/>
      <c r="W1023" s="2"/>
      <c r="X1023" s="2"/>
      <c r="Y1023" s="2"/>
      <c r="Z1023" s="2"/>
      <c r="AA1023" s="2"/>
      <c r="AB1023" s="2"/>
      <c r="AC1023" s="2"/>
      <c r="AD1023" s="2"/>
      <c r="AE1023" s="2"/>
    </row>
    <row r="1024" spans="1:31" ht="22.5" customHeight="1" x14ac:dyDescent="0.25">
      <c r="A1024" s="16">
        <f t="shared" si="36"/>
        <v>0</v>
      </c>
      <c r="B1024" s="17">
        <f t="shared" si="35"/>
        <v>130</v>
      </c>
      <c r="C1024" s="18" t="s">
        <v>4246</v>
      </c>
      <c r="D1024" s="18" t="s">
        <v>4341</v>
      </c>
      <c r="E1024" s="24" t="s">
        <v>4342</v>
      </c>
      <c r="F1024" s="19" t="s">
        <v>4343</v>
      </c>
      <c r="G1024" s="24" t="s">
        <v>4344</v>
      </c>
      <c r="H1024" s="24" t="s">
        <v>4345</v>
      </c>
      <c r="I1024" s="24" t="s">
        <v>4346</v>
      </c>
      <c r="J1024" s="19" t="s">
        <v>4347</v>
      </c>
      <c r="K1024" s="18" t="s">
        <v>25</v>
      </c>
      <c r="L1024" s="18">
        <v>18</v>
      </c>
      <c r="M1024" s="18">
        <v>17</v>
      </c>
      <c r="N1024" s="21">
        <v>67</v>
      </c>
      <c r="O1024" s="18"/>
      <c r="P1024" s="18" t="s">
        <v>31</v>
      </c>
      <c r="Q1024" s="22">
        <v>45351</v>
      </c>
      <c r="R1024" s="18">
        <v>1102</v>
      </c>
      <c r="S1024" s="18"/>
      <c r="T1024" s="18"/>
      <c r="U1024" s="2"/>
      <c r="V1024" s="2"/>
      <c r="W1024" s="2"/>
      <c r="X1024" s="2"/>
      <c r="Y1024" s="2"/>
      <c r="Z1024" s="2"/>
      <c r="AA1024" s="2"/>
      <c r="AB1024" s="2"/>
      <c r="AC1024" s="2"/>
      <c r="AD1024" s="2"/>
      <c r="AE1024" s="2"/>
    </row>
    <row r="1025" spans="1:31" ht="22.5" customHeight="1" x14ac:dyDescent="0.25">
      <c r="A1025" s="16">
        <f t="shared" si="36"/>
        <v>0</v>
      </c>
      <c r="B1025" s="17">
        <f t="shared" si="35"/>
        <v>131</v>
      </c>
      <c r="C1025" s="18" t="s">
        <v>4246</v>
      </c>
      <c r="D1025" s="18" t="s">
        <v>4348</v>
      </c>
      <c r="E1025" s="19">
        <v>527002934</v>
      </c>
      <c r="F1025" s="19" t="s">
        <v>4349</v>
      </c>
      <c r="G1025" s="24" t="s">
        <v>4350</v>
      </c>
      <c r="H1025" s="19" t="s">
        <v>4351</v>
      </c>
      <c r="I1025" s="19">
        <v>89640009233</v>
      </c>
      <c r="J1025" s="19" t="s">
        <v>4352</v>
      </c>
      <c r="K1025" s="18" t="s">
        <v>25</v>
      </c>
      <c r="L1025" s="18">
        <v>18</v>
      </c>
      <c r="M1025" s="18">
        <v>14</v>
      </c>
      <c r="N1025" s="21">
        <v>107</v>
      </c>
      <c r="O1025" s="18"/>
      <c r="P1025" s="18" t="s">
        <v>31</v>
      </c>
      <c r="Q1025" s="22">
        <v>45351</v>
      </c>
      <c r="R1025" s="18">
        <v>1103</v>
      </c>
      <c r="S1025" s="18"/>
      <c r="T1025" s="18"/>
      <c r="U1025" s="2"/>
      <c r="V1025" s="2"/>
      <c r="W1025" s="2"/>
      <c r="X1025" s="2"/>
      <c r="Y1025" s="2"/>
      <c r="Z1025" s="2"/>
      <c r="AA1025" s="2"/>
      <c r="AB1025" s="2"/>
      <c r="AC1025" s="2"/>
      <c r="AD1025" s="2"/>
      <c r="AE1025" s="2"/>
    </row>
    <row r="1026" spans="1:31" ht="22.5" customHeight="1" x14ac:dyDescent="0.25">
      <c r="A1026" s="16">
        <f t="shared" si="36"/>
        <v>0</v>
      </c>
      <c r="B1026" s="17">
        <f t="shared" ref="B1026:B1089" si="37">IF(Q1026=Q1025, B1025+1, 1)</f>
        <v>132</v>
      </c>
      <c r="C1026" s="18" t="s">
        <v>4246</v>
      </c>
      <c r="D1026" s="18" t="s">
        <v>4353</v>
      </c>
      <c r="E1026" s="19">
        <v>527003014</v>
      </c>
      <c r="F1026" s="19" t="s">
        <v>4354</v>
      </c>
      <c r="G1026" s="24" t="s">
        <v>4355</v>
      </c>
      <c r="H1026" s="24" t="s">
        <v>4356</v>
      </c>
      <c r="I1026" s="24" t="s">
        <v>4357</v>
      </c>
      <c r="J1026" s="19" t="s">
        <v>4358</v>
      </c>
      <c r="K1026" s="18" t="s">
        <v>25</v>
      </c>
      <c r="L1026" s="18">
        <v>16</v>
      </c>
      <c r="M1026" s="18">
        <v>14</v>
      </c>
      <c r="N1026" s="21">
        <v>65</v>
      </c>
      <c r="O1026" s="18"/>
      <c r="P1026" s="18" t="s">
        <v>31</v>
      </c>
      <c r="Q1026" s="22">
        <v>45351</v>
      </c>
      <c r="R1026" s="18">
        <v>1104</v>
      </c>
      <c r="S1026" s="18"/>
      <c r="T1026" s="18"/>
      <c r="U1026" s="2"/>
      <c r="V1026" s="2"/>
      <c r="W1026" s="2"/>
      <c r="X1026" s="2"/>
      <c r="Y1026" s="2"/>
      <c r="Z1026" s="2"/>
      <c r="AA1026" s="2"/>
      <c r="AB1026" s="2"/>
      <c r="AC1026" s="2"/>
      <c r="AD1026" s="2"/>
      <c r="AE1026" s="2"/>
    </row>
    <row r="1027" spans="1:31" ht="22.5" customHeight="1" x14ac:dyDescent="0.25">
      <c r="A1027" s="16">
        <f t="shared" ref="A1027:A1090" si="38">IF(C1027=C1026, A1026, 1 - A1026)</f>
        <v>0</v>
      </c>
      <c r="B1027" s="17">
        <f t="shared" si="37"/>
        <v>133</v>
      </c>
      <c r="C1027" s="18" t="s">
        <v>4246</v>
      </c>
      <c r="D1027" s="18" t="s">
        <v>4359</v>
      </c>
      <c r="E1027" s="19">
        <v>527003134</v>
      </c>
      <c r="F1027" s="19" t="s">
        <v>4360</v>
      </c>
      <c r="G1027" s="24" t="s">
        <v>4361</v>
      </c>
      <c r="H1027" s="24" t="s">
        <v>4362</v>
      </c>
      <c r="I1027" s="24" t="s">
        <v>4363</v>
      </c>
      <c r="J1027" s="19" t="s">
        <v>4364</v>
      </c>
      <c r="K1027" s="18" t="s">
        <v>25</v>
      </c>
      <c r="L1027" s="18">
        <v>52</v>
      </c>
      <c r="M1027" s="18">
        <v>45</v>
      </c>
      <c r="N1027" s="21">
        <v>521</v>
      </c>
      <c r="O1027" s="18"/>
      <c r="P1027" s="18" t="s">
        <v>31</v>
      </c>
      <c r="Q1027" s="22">
        <v>45351</v>
      </c>
      <c r="R1027" s="18">
        <v>1105</v>
      </c>
      <c r="S1027" s="18"/>
      <c r="T1027" s="18"/>
      <c r="U1027" s="2"/>
      <c r="V1027" s="2"/>
      <c r="W1027" s="2"/>
      <c r="X1027" s="2"/>
      <c r="Y1027" s="2"/>
      <c r="Z1027" s="2"/>
      <c r="AA1027" s="2"/>
      <c r="AB1027" s="2"/>
      <c r="AC1027" s="2"/>
      <c r="AD1027" s="2"/>
      <c r="AE1027" s="2"/>
    </row>
    <row r="1028" spans="1:31" ht="22.5" customHeight="1" x14ac:dyDescent="0.25">
      <c r="A1028" s="16">
        <f t="shared" si="38"/>
        <v>0</v>
      </c>
      <c r="B1028" s="17">
        <f t="shared" si="37"/>
        <v>134</v>
      </c>
      <c r="C1028" s="18" t="s">
        <v>4246</v>
      </c>
      <c r="D1028" s="18" t="s">
        <v>4365</v>
      </c>
      <c r="E1028" s="19">
        <v>527002860</v>
      </c>
      <c r="F1028" s="19" t="s">
        <v>4366</v>
      </c>
      <c r="G1028" s="24" t="s">
        <v>4367</v>
      </c>
      <c r="H1028" s="19" t="s">
        <v>4368</v>
      </c>
      <c r="I1028" s="24" t="s">
        <v>4369</v>
      </c>
      <c r="J1028" s="19" t="s">
        <v>4370</v>
      </c>
      <c r="K1028" s="18" t="s">
        <v>25</v>
      </c>
      <c r="L1028" s="18">
        <v>78</v>
      </c>
      <c r="M1028" s="18">
        <v>69</v>
      </c>
      <c r="N1028" s="21">
        <v>994</v>
      </c>
      <c r="O1028" s="18"/>
      <c r="P1028" s="18" t="s">
        <v>31</v>
      </c>
      <c r="Q1028" s="22">
        <v>45351</v>
      </c>
      <c r="R1028" s="18">
        <v>1106</v>
      </c>
      <c r="S1028" s="18"/>
      <c r="T1028" s="18"/>
      <c r="U1028" s="2"/>
      <c r="V1028" s="2"/>
      <c r="W1028" s="2"/>
      <c r="X1028" s="2"/>
      <c r="Y1028" s="2"/>
      <c r="Z1028" s="2"/>
      <c r="AA1028" s="2"/>
      <c r="AB1028" s="2"/>
      <c r="AC1028" s="2"/>
      <c r="AD1028" s="2"/>
      <c r="AE1028" s="2"/>
    </row>
    <row r="1029" spans="1:31" ht="22.5" customHeight="1" x14ac:dyDescent="0.25">
      <c r="A1029" s="16">
        <f t="shared" si="38"/>
        <v>0</v>
      </c>
      <c r="B1029" s="17">
        <f t="shared" si="37"/>
        <v>135</v>
      </c>
      <c r="C1029" s="18" t="s">
        <v>4246</v>
      </c>
      <c r="D1029" s="18" t="s">
        <v>4371</v>
      </c>
      <c r="E1029" s="19">
        <v>527002941</v>
      </c>
      <c r="F1029" s="19" t="s">
        <v>4372</v>
      </c>
      <c r="G1029" s="24" t="s">
        <v>4373</v>
      </c>
      <c r="H1029" s="19" t="s">
        <v>4374</v>
      </c>
      <c r="I1029" s="19">
        <v>89640068682</v>
      </c>
      <c r="J1029" s="19" t="s">
        <v>4375</v>
      </c>
      <c r="K1029" s="18" t="s">
        <v>25</v>
      </c>
      <c r="L1029" s="18">
        <v>6</v>
      </c>
      <c r="M1029" s="18">
        <v>5</v>
      </c>
      <c r="N1029" s="21">
        <v>29</v>
      </c>
      <c r="O1029" s="18"/>
      <c r="P1029" s="18" t="s">
        <v>31</v>
      </c>
      <c r="Q1029" s="22">
        <v>45351</v>
      </c>
      <c r="R1029" s="18">
        <v>1107</v>
      </c>
      <c r="S1029" s="18"/>
      <c r="T1029" s="18"/>
      <c r="U1029" s="2"/>
      <c r="V1029" s="2"/>
      <c r="W1029" s="2"/>
      <c r="X1029" s="2"/>
      <c r="Y1029" s="2"/>
      <c r="Z1029" s="2"/>
      <c r="AA1029" s="2"/>
      <c r="AB1029" s="2"/>
      <c r="AC1029" s="2"/>
      <c r="AD1029" s="2"/>
      <c r="AE1029" s="2"/>
    </row>
    <row r="1030" spans="1:31" ht="22.5" customHeight="1" x14ac:dyDescent="0.25">
      <c r="A1030" s="16">
        <f t="shared" si="38"/>
        <v>0</v>
      </c>
      <c r="B1030" s="17">
        <f t="shared" si="37"/>
        <v>136</v>
      </c>
      <c r="C1030" s="18" t="s">
        <v>4246</v>
      </c>
      <c r="D1030" s="18" t="s">
        <v>4376</v>
      </c>
      <c r="E1030" s="24" t="s">
        <v>4377</v>
      </c>
      <c r="F1030" s="19" t="s">
        <v>4378</v>
      </c>
      <c r="G1030" s="20">
        <v>21075</v>
      </c>
      <c r="H1030" s="19" t="s">
        <v>4379</v>
      </c>
      <c r="I1030" s="24" t="s">
        <v>4380</v>
      </c>
      <c r="J1030" s="19" t="s">
        <v>4381</v>
      </c>
      <c r="K1030" s="18" t="s">
        <v>25</v>
      </c>
      <c r="L1030" s="18">
        <v>17</v>
      </c>
      <c r="M1030" s="18">
        <v>15</v>
      </c>
      <c r="N1030" s="21">
        <v>46</v>
      </c>
      <c r="O1030" s="18"/>
      <c r="P1030" s="18" t="s">
        <v>31</v>
      </c>
      <c r="Q1030" s="22">
        <v>45351</v>
      </c>
      <c r="R1030" s="18">
        <v>1108</v>
      </c>
      <c r="S1030" s="18"/>
      <c r="T1030" s="18"/>
      <c r="U1030" s="2"/>
      <c r="V1030" s="2"/>
      <c r="W1030" s="2"/>
      <c r="X1030" s="2"/>
      <c r="Y1030" s="2"/>
      <c r="Z1030" s="2"/>
      <c r="AA1030" s="2"/>
      <c r="AB1030" s="2"/>
      <c r="AC1030" s="2"/>
      <c r="AD1030" s="2"/>
      <c r="AE1030" s="2"/>
    </row>
    <row r="1031" spans="1:31" ht="22.5" customHeight="1" x14ac:dyDescent="0.25">
      <c r="A1031" s="16">
        <f t="shared" si="38"/>
        <v>0</v>
      </c>
      <c r="B1031" s="17">
        <f t="shared" si="37"/>
        <v>137</v>
      </c>
      <c r="C1031" s="30" t="s">
        <v>4246</v>
      </c>
      <c r="D1031" s="31" t="s">
        <v>6199</v>
      </c>
      <c r="E1031" s="32"/>
      <c r="F1031" s="33" t="s">
        <v>6247</v>
      </c>
      <c r="G1031" s="32"/>
      <c r="H1031" s="32"/>
      <c r="I1031" s="34" t="s">
        <v>6299</v>
      </c>
      <c r="J1031" s="34" t="s">
        <v>6300</v>
      </c>
      <c r="K1031" s="32"/>
      <c r="L1031" s="32"/>
      <c r="M1031" s="32"/>
      <c r="N1031" s="32"/>
      <c r="O1031" s="32"/>
      <c r="P1031" s="18" t="s">
        <v>31</v>
      </c>
      <c r="Q1031" s="22">
        <v>45351</v>
      </c>
      <c r="R1031" s="18">
        <v>1109</v>
      </c>
      <c r="S1031" s="32"/>
      <c r="T1031" s="32"/>
      <c r="U1031" s="2"/>
      <c r="V1031" s="2"/>
      <c r="W1031" s="2"/>
      <c r="X1031" s="2"/>
      <c r="Y1031" s="2"/>
      <c r="Z1031" s="2"/>
      <c r="AA1031" s="2"/>
      <c r="AB1031" s="2"/>
      <c r="AC1031" s="2"/>
      <c r="AD1031" s="2"/>
      <c r="AE1031" s="2"/>
    </row>
    <row r="1032" spans="1:31" ht="22.5" customHeight="1" x14ac:dyDescent="0.25">
      <c r="A1032" s="16">
        <f t="shared" si="38"/>
        <v>1</v>
      </c>
      <c r="B1032" s="17">
        <f t="shared" si="37"/>
        <v>138</v>
      </c>
      <c r="C1032" s="18" t="s">
        <v>4382</v>
      </c>
      <c r="D1032" s="18" t="s">
        <v>4383</v>
      </c>
      <c r="E1032" s="19">
        <v>531004902</v>
      </c>
      <c r="F1032" s="19" t="s">
        <v>4384</v>
      </c>
      <c r="G1032" s="20">
        <v>32306</v>
      </c>
      <c r="H1032" s="19" t="s">
        <v>4385</v>
      </c>
      <c r="I1032" s="19">
        <v>89188473396</v>
      </c>
      <c r="J1032" s="19" t="s">
        <v>4386</v>
      </c>
      <c r="K1032" s="18" t="s">
        <v>25</v>
      </c>
      <c r="L1032" s="18">
        <v>21</v>
      </c>
      <c r="M1032" s="18">
        <v>19</v>
      </c>
      <c r="N1032" s="21">
        <v>238</v>
      </c>
      <c r="O1032" s="18"/>
      <c r="P1032" s="18" t="s">
        <v>31</v>
      </c>
      <c r="Q1032" s="22">
        <v>45351</v>
      </c>
      <c r="R1032" s="18">
        <v>1210</v>
      </c>
      <c r="S1032" s="18"/>
      <c r="T1032" s="18"/>
      <c r="U1032" s="2"/>
      <c r="V1032" s="2"/>
      <c r="W1032" s="2"/>
      <c r="X1032" s="2"/>
      <c r="Y1032" s="2"/>
      <c r="Z1032" s="2"/>
      <c r="AA1032" s="2"/>
      <c r="AB1032" s="2"/>
      <c r="AC1032" s="2"/>
      <c r="AD1032" s="2"/>
      <c r="AE1032" s="2"/>
    </row>
    <row r="1033" spans="1:31" ht="22.5" customHeight="1" x14ac:dyDescent="0.25">
      <c r="A1033" s="16">
        <f t="shared" si="38"/>
        <v>1</v>
      </c>
      <c r="B1033" s="17">
        <f t="shared" si="37"/>
        <v>139</v>
      </c>
      <c r="C1033" s="18" t="s">
        <v>4382</v>
      </c>
      <c r="D1033" s="18" t="s">
        <v>4387</v>
      </c>
      <c r="E1033" s="19">
        <v>53103094544</v>
      </c>
      <c r="F1033" s="19" t="s">
        <v>4388</v>
      </c>
      <c r="G1033" s="20">
        <v>27444</v>
      </c>
      <c r="H1033" s="19" t="s">
        <v>4389</v>
      </c>
      <c r="I1033" s="19">
        <v>89285517247</v>
      </c>
      <c r="J1033" s="19" t="s">
        <v>4390</v>
      </c>
      <c r="K1033" s="18" t="s">
        <v>25</v>
      </c>
      <c r="L1033" s="18">
        <v>11</v>
      </c>
      <c r="M1033" s="18">
        <v>11</v>
      </c>
      <c r="N1033" s="21">
        <v>89</v>
      </c>
      <c r="O1033" s="18"/>
      <c r="P1033" s="18" t="s">
        <v>31</v>
      </c>
      <c r="Q1033" s="22">
        <v>45351</v>
      </c>
      <c r="R1033" s="18">
        <v>1211</v>
      </c>
      <c r="S1033" s="18"/>
      <c r="T1033" s="18"/>
      <c r="U1033" s="2"/>
      <c r="V1033" s="2"/>
      <c r="W1033" s="2"/>
      <c r="X1033" s="2"/>
      <c r="Y1033" s="2"/>
      <c r="Z1033" s="2"/>
      <c r="AA1033" s="2"/>
      <c r="AB1033" s="2"/>
      <c r="AC1033" s="2"/>
      <c r="AD1033" s="2"/>
      <c r="AE1033" s="2"/>
    </row>
    <row r="1034" spans="1:31" ht="22.5" customHeight="1" x14ac:dyDescent="0.25">
      <c r="A1034" s="16">
        <f t="shared" si="38"/>
        <v>1</v>
      </c>
      <c r="B1034" s="17">
        <f t="shared" si="37"/>
        <v>140</v>
      </c>
      <c r="C1034" s="18" t="s">
        <v>4382</v>
      </c>
      <c r="D1034" s="18" t="s">
        <v>4391</v>
      </c>
      <c r="E1034" s="19">
        <v>531004892</v>
      </c>
      <c r="F1034" s="19" t="s">
        <v>4392</v>
      </c>
      <c r="G1034" s="20">
        <v>35937</v>
      </c>
      <c r="H1034" s="19" t="s">
        <v>4393</v>
      </c>
      <c r="I1034" s="19">
        <v>89388000568</v>
      </c>
      <c r="J1034" s="19" t="s">
        <v>4394</v>
      </c>
      <c r="K1034" s="18" t="s">
        <v>25</v>
      </c>
      <c r="L1034" s="18">
        <v>15</v>
      </c>
      <c r="M1034" s="18">
        <v>14</v>
      </c>
      <c r="N1034" s="21">
        <v>186</v>
      </c>
      <c r="O1034" s="18"/>
      <c r="P1034" s="18" t="s">
        <v>31</v>
      </c>
      <c r="Q1034" s="22">
        <v>45351</v>
      </c>
      <c r="R1034" s="18">
        <v>1212</v>
      </c>
      <c r="S1034" s="18"/>
      <c r="T1034" s="18"/>
      <c r="U1034" s="2"/>
      <c r="V1034" s="2"/>
      <c r="W1034" s="2"/>
      <c r="X1034" s="2"/>
      <c r="Y1034" s="2"/>
      <c r="Z1034" s="2"/>
      <c r="AA1034" s="2"/>
      <c r="AB1034" s="2"/>
      <c r="AC1034" s="2"/>
      <c r="AD1034" s="2"/>
      <c r="AE1034" s="2"/>
    </row>
    <row r="1035" spans="1:31" ht="22.5" customHeight="1" x14ac:dyDescent="0.25">
      <c r="A1035" s="16">
        <f t="shared" si="38"/>
        <v>1</v>
      </c>
      <c r="B1035" s="17">
        <f t="shared" si="37"/>
        <v>141</v>
      </c>
      <c r="C1035" s="18" t="s">
        <v>4382</v>
      </c>
      <c r="D1035" s="18" t="s">
        <v>4395</v>
      </c>
      <c r="E1035" s="19">
        <v>531004839</v>
      </c>
      <c r="F1035" s="19" t="s">
        <v>4396</v>
      </c>
      <c r="G1035" s="20">
        <v>28462</v>
      </c>
      <c r="H1035" s="19">
        <v>10741979768</v>
      </c>
      <c r="I1035" s="19">
        <v>9285579277</v>
      </c>
      <c r="J1035" s="19" t="s">
        <v>4397</v>
      </c>
      <c r="K1035" s="18" t="s">
        <v>25</v>
      </c>
      <c r="L1035" s="18">
        <v>12</v>
      </c>
      <c r="M1035" s="18">
        <v>12</v>
      </c>
      <c r="N1035" s="21">
        <v>66</v>
      </c>
      <c r="O1035" s="18"/>
      <c r="P1035" s="18" t="s">
        <v>31</v>
      </c>
      <c r="Q1035" s="22">
        <v>45351</v>
      </c>
      <c r="R1035" s="18">
        <v>1213</v>
      </c>
      <c r="S1035" s="18"/>
      <c r="T1035" s="18"/>
      <c r="U1035" s="2"/>
      <c r="V1035" s="2"/>
      <c r="W1035" s="2"/>
      <c r="X1035" s="2"/>
      <c r="Y1035" s="2"/>
      <c r="Z1035" s="2"/>
      <c r="AA1035" s="2"/>
      <c r="AB1035" s="2"/>
      <c r="AC1035" s="2"/>
      <c r="AD1035" s="2"/>
      <c r="AE1035" s="2"/>
    </row>
    <row r="1036" spans="1:31" ht="22.5" customHeight="1" x14ac:dyDescent="0.25">
      <c r="A1036" s="16">
        <f t="shared" si="38"/>
        <v>1</v>
      </c>
      <c r="B1036" s="17">
        <f t="shared" si="37"/>
        <v>142</v>
      </c>
      <c r="C1036" s="18" t="s">
        <v>4382</v>
      </c>
      <c r="D1036" s="18" t="s">
        <v>4398</v>
      </c>
      <c r="E1036" s="19">
        <v>531004797</v>
      </c>
      <c r="F1036" s="19" t="s">
        <v>4399</v>
      </c>
      <c r="G1036" s="20">
        <v>30928</v>
      </c>
      <c r="H1036" s="19" t="s">
        <v>4400</v>
      </c>
      <c r="I1036" s="19">
        <v>79286800107</v>
      </c>
      <c r="J1036" s="19" t="s">
        <v>4401</v>
      </c>
      <c r="K1036" s="18" t="s">
        <v>25</v>
      </c>
      <c r="L1036" s="18">
        <v>54</v>
      </c>
      <c r="M1036" s="18">
        <v>47</v>
      </c>
      <c r="N1036" s="21">
        <v>712</v>
      </c>
      <c r="O1036" s="18"/>
      <c r="P1036" s="18" t="s">
        <v>31</v>
      </c>
      <c r="Q1036" s="22">
        <v>45351</v>
      </c>
      <c r="R1036" s="18">
        <v>1214</v>
      </c>
      <c r="S1036" s="18"/>
      <c r="T1036" s="18"/>
      <c r="U1036" s="2"/>
      <c r="V1036" s="2"/>
      <c r="W1036" s="2"/>
      <c r="X1036" s="2"/>
      <c r="Y1036" s="2"/>
      <c r="Z1036" s="2"/>
      <c r="AA1036" s="2"/>
      <c r="AB1036" s="2"/>
      <c r="AC1036" s="2"/>
      <c r="AD1036" s="2"/>
      <c r="AE1036" s="2"/>
    </row>
    <row r="1037" spans="1:31" ht="22.5" customHeight="1" x14ac:dyDescent="0.25">
      <c r="A1037" s="16">
        <f t="shared" si="38"/>
        <v>1</v>
      </c>
      <c r="B1037" s="17">
        <f t="shared" si="37"/>
        <v>143</v>
      </c>
      <c r="C1037" s="18" t="s">
        <v>4382</v>
      </c>
      <c r="D1037" s="18" t="s">
        <v>4402</v>
      </c>
      <c r="E1037" s="19">
        <v>531004807</v>
      </c>
      <c r="F1037" s="19" t="s">
        <v>4403</v>
      </c>
      <c r="G1037" s="20">
        <v>24698</v>
      </c>
      <c r="H1037" s="19">
        <v>6914311659</v>
      </c>
      <c r="I1037" s="19">
        <v>89285529451</v>
      </c>
      <c r="J1037" s="19" t="s">
        <v>4404</v>
      </c>
      <c r="K1037" s="18" t="s">
        <v>25</v>
      </c>
      <c r="L1037" s="18">
        <v>14</v>
      </c>
      <c r="M1037" s="18">
        <v>13</v>
      </c>
      <c r="N1037" s="21">
        <v>126</v>
      </c>
      <c r="O1037" s="18"/>
      <c r="P1037" s="18" t="s">
        <v>31</v>
      </c>
      <c r="Q1037" s="22">
        <v>45351</v>
      </c>
      <c r="R1037" s="18">
        <v>1215</v>
      </c>
      <c r="S1037" s="18"/>
      <c r="T1037" s="18"/>
      <c r="U1037" s="2"/>
      <c r="V1037" s="2"/>
      <c r="W1037" s="2"/>
      <c r="X1037" s="2"/>
      <c r="Y1037" s="2"/>
      <c r="Z1037" s="2"/>
      <c r="AA1037" s="2"/>
      <c r="AB1037" s="2"/>
      <c r="AC1037" s="2"/>
      <c r="AD1037" s="2"/>
      <c r="AE1037" s="2"/>
    </row>
    <row r="1038" spans="1:31" ht="22.5" customHeight="1" x14ac:dyDescent="0.25">
      <c r="A1038" s="16">
        <f t="shared" si="38"/>
        <v>1</v>
      </c>
      <c r="B1038" s="17">
        <f t="shared" si="37"/>
        <v>144</v>
      </c>
      <c r="C1038" s="18" t="s">
        <v>4382</v>
      </c>
      <c r="D1038" s="18" t="s">
        <v>4405</v>
      </c>
      <c r="E1038" s="19">
        <v>531004860</v>
      </c>
      <c r="F1038" s="19" t="s">
        <v>4406</v>
      </c>
      <c r="G1038" s="20">
        <v>25435</v>
      </c>
      <c r="H1038" s="19" t="s">
        <v>4407</v>
      </c>
      <c r="I1038" s="19">
        <v>89285067108</v>
      </c>
      <c r="J1038" s="19" t="s">
        <v>4408</v>
      </c>
      <c r="K1038" s="18" t="s">
        <v>25</v>
      </c>
      <c r="L1038" s="18">
        <v>11</v>
      </c>
      <c r="M1038" s="18">
        <v>11</v>
      </c>
      <c r="N1038" s="21">
        <v>80</v>
      </c>
      <c r="O1038" s="18"/>
      <c r="P1038" s="18" t="s">
        <v>31</v>
      </c>
      <c r="Q1038" s="22">
        <v>45351</v>
      </c>
      <c r="R1038" s="18">
        <v>1216</v>
      </c>
      <c r="S1038" s="18"/>
      <c r="T1038" s="18"/>
      <c r="U1038" s="2"/>
      <c r="V1038" s="2"/>
      <c r="W1038" s="2"/>
      <c r="X1038" s="2"/>
      <c r="Y1038" s="2"/>
      <c r="Z1038" s="2"/>
      <c r="AA1038" s="2"/>
      <c r="AB1038" s="2"/>
      <c r="AC1038" s="2"/>
      <c r="AD1038" s="2"/>
      <c r="AE1038" s="2"/>
    </row>
    <row r="1039" spans="1:31" ht="22.5" customHeight="1" x14ac:dyDescent="0.25">
      <c r="A1039" s="16">
        <f t="shared" si="38"/>
        <v>1</v>
      </c>
      <c r="B1039" s="17">
        <f t="shared" si="37"/>
        <v>145</v>
      </c>
      <c r="C1039" s="18" t="s">
        <v>4382</v>
      </c>
      <c r="D1039" s="18" t="s">
        <v>4409</v>
      </c>
      <c r="E1039" s="24" t="s">
        <v>4410</v>
      </c>
      <c r="F1039" s="19" t="s">
        <v>4411</v>
      </c>
      <c r="G1039" s="24" t="s">
        <v>4412</v>
      </c>
      <c r="H1039" s="24" t="s">
        <v>4413</v>
      </c>
      <c r="I1039" s="24" t="s">
        <v>4414</v>
      </c>
      <c r="J1039" s="19" t="s">
        <v>4415</v>
      </c>
      <c r="K1039" s="18" t="s">
        <v>25</v>
      </c>
      <c r="L1039" s="18">
        <v>2</v>
      </c>
      <c r="M1039" s="18">
        <v>2</v>
      </c>
      <c r="N1039" s="21">
        <v>10</v>
      </c>
      <c r="O1039" s="18"/>
      <c r="P1039" s="18" t="s">
        <v>31</v>
      </c>
      <c r="Q1039" s="22">
        <v>45351</v>
      </c>
      <c r="R1039" s="18">
        <v>1217</v>
      </c>
      <c r="S1039" s="18"/>
      <c r="T1039" s="18"/>
      <c r="U1039" s="2"/>
      <c r="V1039" s="2"/>
      <c r="W1039" s="2"/>
      <c r="X1039" s="2"/>
      <c r="Y1039" s="2"/>
      <c r="Z1039" s="2"/>
      <c r="AA1039" s="2"/>
      <c r="AB1039" s="2"/>
      <c r="AC1039" s="2"/>
      <c r="AD1039" s="2"/>
      <c r="AE1039" s="2"/>
    </row>
    <row r="1040" spans="1:31" ht="22.5" customHeight="1" x14ac:dyDescent="0.25">
      <c r="A1040" s="16">
        <f t="shared" si="38"/>
        <v>1</v>
      </c>
      <c r="B1040" s="17">
        <f t="shared" si="37"/>
        <v>146</v>
      </c>
      <c r="C1040" s="18" t="s">
        <v>4382</v>
      </c>
      <c r="D1040" s="18" t="s">
        <v>4416</v>
      </c>
      <c r="E1040" s="19">
        <v>531004910</v>
      </c>
      <c r="F1040" s="19" t="s">
        <v>4417</v>
      </c>
      <c r="G1040" s="20">
        <v>26945</v>
      </c>
      <c r="H1040" s="19" t="s">
        <v>4418</v>
      </c>
      <c r="I1040" s="19">
        <v>89883032746</v>
      </c>
      <c r="J1040" s="19" t="s">
        <v>4419</v>
      </c>
      <c r="K1040" s="18" t="s">
        <v>25</v>
      </c>
      <c r="L1040" s="18">
        <v>33</v>
      </c>
      <c r="M1040" s="18">
        <v>33</v>
      </c>
      <c r="N1040" s="21">
        <v>576</v>
      </c>
      <c r="O1040" s="18"/>
      <c r="P1040" s="18" t="s">
        <v>31</v>
      </c>
      <c r="Q1040" s="22">
        <v>45351</v>
      </c>
      <c r="R1040" s="18">
        <v>1218</v>
      </c>
      <c r="S1040" s="18"/>
      <c r="T1040" s="18"/>
      <c r="U1040" s="2"/>
      <c r="V1040" s="2"/>
      <c r="W1040" s="2"/>
      <c r="X1040" s="2"/>
      <c r="Y1040" s="2"/>
      <c r="Z1040" s="2"/>
      <c r="AA1040" s="2"/>
      <c r="AB1040" s="2"/>
      <c r="AC1040" s="2"/>
      <c r="AD1040" s="2"/>
      <c r="AE1040" s="2"/>
    </row>
    <row r="1041" spans="1:31" ht="22.5" customHeight="1" x14ac:dyDescent="0.25">
      <c r="A1041" s="16">
        <f t="shared" si="38"/>
        <v>1</v>
      </c>
      <c r="B1041" s="17">
        <f t="shared" si="37"/>
        <v>147</v>
      </c>
      <c r="C1041" s="18" t="s">
        <v>4382</v>
      </c>
      <c r="D1041" s="18" t="s">
        <v>4420</v>
      </c>
      <c r="E1041" s="19">
        <v>531004814</v>
      </c>
      <c r="F1041" s="19" t="s">
        <v>4421</v>
      </c>
      <c r="G1041" s="20">
        <v>23430</v>
      </c>
      <c r="H1041" s="19" t="s">
        <v>4422</v>
      </c>
      <c r="I1041" s="19">
        <v>9882774669</v>
      </c>
      <c r="J1041" s="19" t="s">
        <v>4423</v>
      </c>
      <c r="K1041" s="18" t="s">
        <v>25</v>
      </c>
      <c r="L1041" s="18">
        <v>21</v>
      </c>
      <c r="M1041" s="18">
        <v>21</v>
      </c>
      <c r="N1041" s="21">
        <v>239</v>
      </c>
      <c r="O1041" s="18"/>
      <c r="P1041" s="18" t="s">
        <v>31</v>
      </c>
      <c r="Q1041" s="22">
        <v>45351</v>
      </c>
      <c r="R1041" s="18">
        <v>1219</v>
      </c>
      <c r="S1041" s="18"/>
      <c r="T1041" s="18"/>
      <c r="U1041" s="2"/>
      <c r="V1041" s="2"/>
      <c r="W1041" s="2"/>
      <c r="X1041" s="2"/>
      <c r="Y1041" s="2"/>
      <c r="Z1041" s="2"/>
      <c r="AA1041" s="2"/>
      <c r="AB1041" s="2"/>
      <c r="AC1041" s="2"/>
      <c r="AD1041" s="2"/>
      <c r="AE1041" s="2"/>
    </row>
    <row r="1042" spans="1:31" ht="22.5" customHeight="1" x14ac:dyDescent="0.25">
      <c r="A1042" s="16">
        <f t="shared" si="38"/>
        <v>1</v>
      </c>
      <c r="B1042" s="17">
        <f t="shared" si="37"/>
        <v>148</v>
      </c>
      <c r="C1042" s="18" t="s">
        <v>4382</v>
      </c>
      <c r="D1042" s="18" t="s">
        <v>4424</v>
      </c>
      <c r="E1042" s="19">
        <v>531004941</v>
      </c>
      <c r="F1042" s="19" t="s">
        <v>4425</v>
      </c>
      <c r="G1042" s="20">
        <v>34784</v>
      </c>
      <c r="H1042" s="19" t="s">
        <v>4426</v>
      </c>
      <c r="I1042" s="19">
        <v>89064818892</v>
      </c>
      <c r="J1042" s="19" t="s">
        <v>4427</v>
      </c>
      <c r="K1042" s="18" t="s">
        <v>25</v>
      </c>
      <c r="L1042" s="18">
        <v>14</v>
      </c>
      <c r="M1042" s="18">
        <v>13</v>
      </c>
      <c r="N1042" s="21">
        <v>179</v>
      </c>
      <c r="O1042" s="18"/>
      <c r="P1042" s="18" t="s">
        <v>31</v>
      </c>
      <c r="Q1042" s="22">
        <v>45351</v>
      </c>
      <c r="R1042" s="18">
        <v>1220</v>
      </c>
      <c r="S1042" s="18"/>
      <c r="T1042" s="18"/>
      <c r="U1042" s="2"/>
      <c r="V1042" s="2"/>
      <c r="W1042" s="2"/>
      <c r="X1042" s="2"/>
      <c r="Y1042" s="2"/>
      <c r="Z1042" s="2"/>
      <c r="AA1042" s="2"/>
      <c r="AB1042" s="2"/>
      <c r="AC1042" s="2"/>
      <c r="AD1042" s="2"/>
      <c r="AE1042" s="2"/>
    </row>
    <row r="1043" spans="1:31" ht="22.5" customHeight="1" x14ac:dyDescent="0.25">
      <c r="A1043" s="16">
        <f t="shared" si="38"/>
        <v>1</v>
      </c>
      <c r="B1043" s="17">
        <f t="shared" si="37"/>
        <v>149</v>
      </c>
      <c r="C1043" s="18" t="s">
        <v>4382</v>
      </c>
      <c r="D1043" s="18" t="s">
        <v>4428</v>
      </c>
      <c r="E1043" s="19">
        <v>531010864</v>
      </c>
      <c r="F1043" s="19" t="s">
        <v>4429</v>
      </c>
      <c r="G1043" s="20">
        <v>33307</v>
      </c>
      <c r="H1043" s="19" t="s">
        <v>4430</v>
      </c>
      <c r="I1043" s="19">
        <v>9627754179</v>
      </c>
      <c r="J1043" s="19" t="s">
        <v>4431</v>
      </c>
      <c r="K1043" s="18" t="s">
        <v>25</v>
      </c>
      <c r="L1043" s="18">
        <v>24</v>
      </c>
      <c r="M1043" s="18">
        <v>23</v>
      </c>
      <c r="N1043" s="21">
        <v>290</v>
      </c>
      <c r="O1043" s="18"/>
      <c r="P1043" s="18" t="s">
        <v>31</v>
      </c>
      <c r="Q1043" s="22">
        <v>45351</v>
      </c>
      <c r="R1043" s="18">
        <v>1221</v>
      </c>
      <c r="S1043" s="18"/>
      <c r="T1043" s="18"/>
      <c r="U1043" s="2"/>
      <c r="V1043" s="2"/>
      <c r="W1043" s="2"/>
      <c r="X1043" s="2"/>
      <c r="Y1043" s="2"/>
      <c r="Z1043" s="2"/>
      <c r="AA1043" s="2"/>
      <c r="AB1043" s="2"/>
      <c r="AC1043" s="2"/>
      <c r="AD1043" s="2"/>
      <c r="AE1043" s="2"/>
    </row>
    <row r="1044" spans="1:31" ht="22.5" customHeight="1" x14ac:dyDescent="0.25">
      <c r="A1044" s="16">
        <f t="shared" si="38"/>
        <v>1</v>
      </c>
      <c r="B1044" s="17">
        <f t="shared" si="37"/>
        <v>150</v>
      </c>
      <c r="C1044" s="18" t="s">
        <v>4382</v>
      </c>
      <c r="D1044" s="18" t="s">
        <v>4432</v>
      </c>
      <c r="E1044" s="19">
        <v>531004821</v>
      </c>
      <c r="F1044" s="19" t="s">
        <v>4433</v>
      </c>
      <c r="G1044" s="20">
        <v>31009</v>
      </c>
      <c r="H1044" s="19">
        <v>10741832637</v>
      </c>
      <c r="I1044" s="19">
        <v>89387887771</v>
      </c>
      <c r="J1044" s="19" t="s">
        <v>4434</v>
      </c>
      <c r="K1044" s="18" t="s">
        <v>25</v>
      </c>
      <c r="L1044" s="18">
        <v>57</v>
      </c>
      <c r="M1044" s="18">
        <v>54</v>
      </c>
      <c r="N1044" s="21">
        <v>1140</v>
      </c>
      <c r="O1044" s="18"/>
      <c r="P1044" s="18" t="s">
        <v>31</v>
      </c>
      <c r="Q1044" s="22">
        <v>45351</v>
      </c>
      <c r="R1044" s="18">
        <v>1222</v>
      </c>
      <c r="S1044" s="18"/>
      <c r="T1044" s="18"/>
      <c r="U1044" s="2"/>
      <c r="V1044" s="2"/>
      <c r="W1044" s="2"/>
      <c r="X1044" s="2"/>
      <c r="Y1044" s="2"/>
      <c r="Z1044" s="2"/>
      <c r="AA1044" s="2"/>
      <c r="AB1044" s="2"/>
      <c r="AC1044" s="2"/>
      <c r="AD1044" s="2"/>
      <c r="AE1044" s="2"/>
    </row>
    <row r="1045" spans="1:31" ht="22.5" customHeight="1" x14ac:dyDescent="0.25">
      <c r="A1045" s="16">
        <f t="shared" si="38"/>
        <v>1</v>
      </c>
      <c r="B1045" s="17">
        <f t="shared" si="37"/>
        <v>151</v>
      </c>
      <c r="C1045" s="18" t="s">
        <v>4382</v>
      </c>
      <c r="D1045" s="18" t="s">
        <v>4435</v>
      </c>
      <c r="E1045" s="19">
        <v>531004765</v>
      </c>
      <c r="F1045" s="19" t="s">
        <v>4436</v>
      </c>
      <c r="G1045" s="20">
        <v>31469</v>
      </c>
      <c r="H1045" s="19">
        <v>13073379747</v>
      </c>
      <c r="I1045" s="19">
        <v>9634171875</v>
      </c>
      <c r="J1045" s="19" t="s">
        <v>4437</v>
      </c>
      <c r="K1045" s="18" t="s">
        <v>25</v>
      </c>
      <c r="L1045" s="18">
        <v>18</v>
      </c>
      <c r="M1045" s="18">
        <v>17</v>
      </c>
      <c r="N1045" s="21">
        <v>263</v>
      </c>
      <c r="O1045" s="18"/>
      <c r="P1045" s="18" t="s">
        <v>31</v>
      </c>
      <c r="Q1045" s="22">
        <v>45351</v>
      </c>
      <c r="R1045" s="18">
        <v>1223</v>
      </c>
      <c r="S1045" s="18"/>
      <c r="T1045" s="18"/>
      <c r="U1045" s="2"/>
      <c r="V1045" s="2"/>
      <c r="W1045" s="2"/>
      <c r="X1045" s="2"/>
      <c r="Y1045" s="2"/>
      <c r="Z1045" s="2"/>
      <c r="AA1045" s="2"/>
      <c r="AB1045" s="2"/>
      <c r="AC1045" s="2"/>
      <c r="AD1045" s="2"/>
      <c r="AE1045" s="2"/>
    </row>
    <row r="1046" spans="1:31" ht="22.5" customHeight="1" x14ac:dyDescent="0.25">
      <c r="A1046" s="16">
        <f t="shared" si="38"/>
        <v>1</v>
      </c>
      <c r="B1046" s="17">
        <f t="shared" si="37"/>
        <v>152</v>
      </c>
      <c r="C1046" s="18" t="s">
        <v>4382</v>
      </c>
      <c r="D1046" s="18" t="s">
        <v>4438</v>
      </c>
      <c r="E1046" s="19">
        <v>531004846</v>
      </c>
      <c r="F1046" s="19" t="s">
        <v>4439</v>
      </c>
      <c r="G1046" s="20">
        <v>33095</v>
      </c>
      <c r="H1046" s="19">
        <v>56014958156</v>
      </c>
      <c r="I1046" s="19">
        <v>9634251205</v>
      </c>
      <c r="J1046" s="19" t="s">
        <v>4440</v>
      </c>
      <c r="K1046" s="18" t="s">
        <v>25</v>
      </c>
      <c r="L1046" s="18">
        <v>13</v>
      </c>
      <c r="M1046" s="18">
        <v>12</v>
      </c>
      <c r="N1046" s="21">
        <v>75</v>
      </c>
      <c r="O1046" s="18"/>
      <c r="P1046" s="18" t="s">
        <v>31</v>
      </c>
      <c r="Q1046" s="22">
        <v>45351</v>
      </c>
      <c r="R1046" s="18">
        <v>1224</v>
      </c>
      <c r="S1046" s="18"/>
      <c r="T1046" s="18"/>
      <c r="U1046" s="2"/>
      <c r="V1046" s="2"/>
      <c r="W1046" s="2"/>
      <c r="X1046" s="2"/>
      <c r="Y1046" s="2"/>
      <c r="Z1046" s="2"/>
      <c r="AA1046" s="2"/>
      <c r="AB1046" s="2"/>
      <c r="AC1046" s="2"/>
      <c r="AD1046" s="2"/>
      <c r="AE1046" s="2"/>
    </row>
    <row r="1047" spans="1:31" ht="22.5" customHeight="1" x14ac:dyDescent="0.25">
      <c r="A1047" s="16">
        <f t="shared" si="38"/>
        <v>1</v>
      </c>
      <c r="B1047" s="17">
        <f t="shared" si="37"/>
        <v>153</v>
      </c>
      <c r="C1047" s="18" t="s">
        <v>4382</v>
      </c>
      <c r="D1047" s="18" t="s">
        <v>4441</v>
      </c>
      <c r="E1047" s="19">
        <v>531004927</v>
      </c>
      <c r="F1047" s="19" t="s">
        <v>4442</v>
      </c>
      <c r="G1047" s="20">
        <v>25837</v>
      </c>
      <c r="H1047" s="19">
        <v>6914130150</v>
      </c>
      <c r="I1047" s="19">
        <v>89285059403</v>
      </c>
      <c r="J1047" s="19" t="s">
        <v>4443</v>
      </c>
      <c r="K1047" s="18" t="s">
        <v>25</v>
      </c>
      <c r="L1047" s="18">
        <v>22</v>
      </c>
      <c r="M1047" s="18">
        <v>22</v>
      </c>
      <c r="N1047" s="21">
        <v>230</v>
      </c>
      <c r="O1047" s="18"/>
      <c r="P1047" s="18" t="s">
        <v>31</v>
      </c>
      <c r="Q1047" s="22">
        <v>45351</v>
      </c>
      <c r="R1047" s="18">
        <v>1225</v>
      </c>
      <c r="S1047" s="18"/>
      <c r="T1047" s="18"/>
      <c r="U1047" s="2"/>
      <c r="V1047" s="2"/>
      <c r="W1047" s="2"/>
      <c r="X1047" s="2"/>
      <c r="Y1047" s="2"/>
      <c r="Z1047" s="2"/>
      <c r="AA1047" s="2"/>
      <c r="AB1047" s="2"/>
      <c r="AC1047" s="2"/>
      <c r="AD1047" s="2"/>
      <c r="AE1047" s="2"/>
    </row>
    <row r="1048" spans="1:31" ht="22.5" customHeight="1" x14ac:dyDescent="0.25">
      <c r="A1048" s="16">
        <f t="shared" si="38"/>
        <v>1</v>
      </c>
      <c r="B1048" s="17">
        <f t="shared" si="37"/>
        <v>154</v>
      </c>
      <c r="C1048" s="18" t="s">
        <v>4382</v>
      </c>
      <c r="D1048" s="18" t="s">
        <v>4444</v>
      </c>
      <c r="E1048" s="19">
        <v>531004885</v>
      </c>
      <c r="F1048" s="19" t="s">
        <v>4445</v>
      </c>
      <c r="G1048" s="20">
        <v>35268</v>
      </c>
      <c r="H1048" s="19" t="s">
        <v>4446</v>
      </c>
      <c r="I1048" s="19">
        <v>89285790878</v>
      </c>
      <c r="J1048" s="19" t="s">
        <v>4447</v>
      </c>
      <c r="K1048" s="18" t="s">
        <v>25</v>
      </c>
      <c r="L1048" s="18">
        <v>35</v>
      </c>
      <c r="M1048" s="18">
        <v>33</v>
      </c>
      <c r="N1048" s="21">
        <v>343</v>
      </c>
      <c r="O1048" s="18"/>
      <c r="P1048" s="18" t="s">
        <v>31</v>
      </c>
      <c r="Q1048" s="22">
        <v>45351</v>
      </c>
      <c r="R1048" s="18">
        <v>1226</v>
      </c>
      <c r="S1048" s="18"/>
      <c r="T1048" s="18"/>
      <c r="U1048" s="2"/>
      <c r="V1048" s="2"/>
      <c r="W1048" s="2"/>
      <c r="X1048" s="2"/>
      <c r="Y1048" s="2"/>
      <c r="Z1048" s="2"/>
      <c r="AA1048" s="2"/>
      <c r="AB1048" s="2"/>
      <c r="AC1048" s="2"/>
      <c r="AD1048" s="2"/>
      <c r="AE1048" s="2"/>
    </row>
    <row r="1049" spans="1:31" ht="22.5" customHeight="1" x14ac:dyDescent="0.25">
      <c r="A1049" s="16">
        <f t="shared" si="38"/>
        <v>1</v>
      </c>
      <c r="B1049" s="17">
        <f t="shared" si="37"/>
        <v>155</v>
      </c>
      <c r="C1049" s="18" t="s">
        <v>4382</v>
      </c>
      <c r="D1049" s="18" t="s">
        <v>4448</v>
      </c>
      <c r="E1049" s="19">
        <v>531004772</v>
      </c>
      <c r="F1049" s="19" t="s">
        <v>4449</v>
      </c>
      <c r="G1049" s="20">
        <v>28090</v>
      </c>
      <c r="H1049" s="19">
        <v>7538148585</v>
      </c>
      <c r="I1049" s="19">
        <v>9282508385</v>
      </c>
      <c r="J1049" s="19" t="s">
        <v>4450</v>
      </c>
      <c r="K1049" s="18" t="s">
        <v>25</v>
      </c>
      <c r="L1049" s="18">
        <v>27</v>
      </c>
      <c r="M1049" s="18">
        <v>26</v>
      </c>
      <c r="N1049" s="21">
        <v>318</v>
      </c>
      <c r="O1049" s="18"/>
      <c r="P1049" s="18" t="s">
        <v>31</v>
      </c>
      <c r="Q1049" s="22">
        <v>45351</v>
      </c>
      <c r="R1049" s="18">
        <v>1227</v>
      </c>
      <c r="S1049" s="18"/>
      <c r="T1049" s="18"/>
      <c r="U1049" s="2"/>
      <c r="V1049" s="2"/>
      <c r="W1049" s="2"/>
      <c r="X1049" s="2"/>
      <c r="Y1049" s="2"/>
      <c r="Z1049" s="2"/>
      <c r="AA1049" s="2"/>
      <c r="AB1049" s="2"/>
      <c r="AC1049" s="2"/>
      <c r="AD1049" s="2"/>
      <c r="AE1049" s="2"/>
    </row>
    <row r="1050" spans="1:31" ht="22.5" customHeight="1" x14ac:dyDescent="0.25">
      <c r="A1050" s="16">
        <f t="shared" si="38"/>
        <v>1</v>
      </c>
      <c r="B1050" s="17">
        <f t="shared" si="37"/>
        <v>156</v>
      </c>
      <c r="C1050" s="30" t="s">
        <v>4382</v>
      </c>
      <c r="D1050" s="31" t="s">
        <v>6199</v>
      </c>
      <c r="E1050" s="32"/>
      <c r="F1050" s="33" t="s">
        <v>6250</v>
      </c>
      <c r="G1050" s="32"/>
      <c r="H1050" s="32"/>
      <c r="I1050" s="48" t="s">
        <v>6304</v>
      </c>
      <c r="J1050" s="42"/>
      <c r="K1050" s="32"/>
      <c r="L1050" s="32"/>
      <c r="M1050" s="32"/>
      <c r="N1050" s="32"/>
      <c r="O1050" s="32"/>
      <c r="P1050" s="18" t="s">
        <v>31</v>
      </c>
      <c r="Q1050" s="22">
        <v>45351</v>
      </c>
      <c r="R1050" s="18">
        <v>1228</v>
      </c>
      <c r="S1050" s="32"/>
      <c r="T1050" s="32"/>
      <c r="U1050" s="2"/>
      <c r="V1050" s="2"/>
      <c r="W1050" s="2"/>
      <c r="X1050" s="2"/>
      <c r="Y1050" s="2"/>
      <c r="Z1050" s="2"/>
      <c r="AA1050" s="2"/>
      <c r="AB1050" s="2"/>
      <c r="AC1050" s="2"/>
      <c r="AD1050" s="2"/>
      <c r="AE1050" s="2"/>
    </row>
    <row r="1051" spans="1:31" ht="22.5" customHeight="1" x14ac:dyDescent="0.25">
      <c r="A1051" s="16">
        <f t="shared" si="38"/>
        <v>0</v>
      </c>
      <c r="B1051" s="17">
        <f t="shared" si="37"/>
        <v>157</v>
      </c>
      <c r="C1051" s="18" t="s">
        <v>4451</v>
      </c>
      <c r="D1051" s="18" t="s">
        <v>4452</v>
      </c>
      <c r="E1051" s="19">
        <v>532000690</v>
      </c>
      <c r="F1051" s="19" t="s">
        <v>4453</v>
      </c>
      <c r="G1051" s="24" t="s">
        <v>4454</v>
      </c>
      <c r="H1051" s="24" t="s">
        <v>4455</v>
      </c>
      <c r="I1051" s="27" t="s">
        <v>4456</v>
      </c>
      <c r="J1051" s="19" t="s">
        <v>4457</v>
      </c>
      <c r="K1051" s="18" t="s">
        <v>25</v>
      </c>
      <c r="L1051" s="18">
        <v>3</v>
      </c>
      <c r="M1051" s="18">
        <v>3</v>
      </c>
      <c r="N1051" s="21">
        <v>20</v>
      </c>
      <c r="O1051" s="18"/>
      <c r="P1051" s="18" t="s">
        <v>31</v>
      </c>
      <c r="Q1051" s="22">
        <v>45351</v>
      </c>
      <c r="R1051" s="18">
        <v>1229</v>
      </c>
      <c r="S1051" s="18"/>
      <c r="T1051" s="18"/>
      <c r="U1051" s="2"/>
      <c r="V1051" s="2"/>
      <c r="W1051" s="2"/>
      <c r="X1051" s="2"/>
      <c r="Y1051" s="2"/>
      <c r="Z1051" s="2"/>
      <c r="AA1051" s="2"/>
      <c r="AB1051" s="2"/>
      <c r="AC1051" s="2"/>
      <c r="AD1051" s="2"/>
      <c r="AE1051" s="2"/>
    </row>
    <row r="1052" spans="1:31" ht="22.5" customHeight="1" x14ac:dyDescent="0.25">
      <c r="A1052" s="16">
        <f t="shared" si="38"/>
        <v>0</v>
      </c>
      <c r="B1052" s="17">
        <f t="shared" si="37"/>
        <v>158</v>
      </c>
      <c r="C1052" s="18" t="s">
        <v>4451</v>
      </c>
      <c r="D1052" s="18" t="s">
        <v>4458</v>
      </c>
      <c r="E1052" s="24" t="s">
        <v>4459</v>
      </c>
      <c r="F1052" s="19" t="s">
        <v>4460</v>
      </c>
      <c r="G1052" s="24" t="s">
        <v>4461</v>
      </c>
      <c r="H1052" s="24" t="s">
        <v>4462</v>
      </c>
      <c r="I1052" s="24" t="s">
        <v>4463</v>
      </c>
      <c r="J1052" s="19" t="s">
        <v>4464</v>
      </c>
      <c r="K1052" s="18" t="s">
        <v>25</v>
      </c>
      <c r="L1052" s="18">
        <v>17</v>
      </c>
      <c r="M1052" s="18">
        <v>16</v>
      </c>
      <c r="N1052" s="21">
        <v>55</v>
      </c>
      <c r="O1052" s="18"/>
      <c r="P1052" s="18" t="s">
        <v>31</v>
      </c>
      <c r="Q1052" s="22">
        <v>45351</v>
      </c>
      <c r="R1052" s="18">
        <v>1230</v>
      </c>
      <c r="S1052" s="18"/>
      <c r="T1052" s="18"/>
      <c r="U1052" s="2"/>
      <c r="V1052" s="2"/>
      <c r="W1052" s="2"/>
      <c r="X1052" s="2"/>
      <c r="Y1052" s="2"/>
      <c r="Z1052" s="2"/>
      <c r="AA1052" s="2"/>
      <c r="AB1052" s="2"/>
      <c r="AC1052" s="2"/>
      <c r="AD1052" s="2"/>
      <c r="AE1052" s="2"/>
    </row>
    <row r="1053" spans="1:31" ht="22.5" customHeight="1" x14ac:dyDescent="0.25">
      <c r="A1053" s="16">
        <f t="shared" si="38"/>
        <v>0</v>
      </c>
      <c r="B1053" s="17">
        <f t="shared" si="37"/>
        <v>159</v>
      </c>
      <c r="C1053" s="18" t="s">
        <v>4451</v>
      </c>
      <c r="D1053" s="18" t="s">
        <v>4465</v>
      </c>
      <c r="E1053" s="19">
        <v>532000636</v>
      </c>
      <c r="F1053" s="19" t="s">
        <v>4466</v>
      </c>
      <c r="G1053" s="24" t="s">
        <v>4467</v>
      </c>
      <c r="H1053" s="24" t="s">
        <v>4468</v>
      </c>
      <c r="I1053" s="24" t="s">
        <v>4469</v>
      </c>
      <c r="J1053" s="19" t="s">
        <v>4470</v>
      </c>
      <c r="K1053" s="18" t="s">
        <v>25</v>
      </c>
      <c r="L1053" s="18">
        <v>17</v>
      </c>
      <c r="M1053" s="18">
        <v>17</v>
      </c>
      <c r="N1053" s="21">
        <v>72</v>
      </c>
      <c r="O1053" s="18"/>
      <c r="P1053" s="18" t="s">
        <v>31</v>
      </c>
      <c r="Q1053" s="22">
        <v>45351</v>
      </c>
      <c r="R1053" s="18">
        <v>1231</v>
      </c>
      <c r="S1053" s="18"/>
      <c r="T1053" s="18"/>
      <c r="U1053" s="2"/>
      <c r="V1053" s="2"/>
      <c r="W1053" s="2"/>
      <c r="X1053" s="2"/>
      <c r="Y1053" s="2"/>
      <c r="Z1053" s="2"/>
      <c r="AA1053" s="2"/>
      <c r="AB1053" s="2"/>
      <c r="AC1053" s="2"/>
      <c r="AD1053" s="2"/>
      <c r="AE1053" s="2"/>
    </row>
    <row r="1054" spans="1:31" ht="22.5" customHeight="1" x14ac:dyDescent="0.25">
      <c r="A1054" s="16">
        <f t="shared" si="38"/>
        <v>0</v>
      </c>
      <c r="B1054" s="17">
        <f t="shared" si="37"/>
        <v>160</v>
      </c>
      <c r="C1054" s="18" t="s">
        <v>4451</v>
      </c>
      <c r="D1054" s="18" t="s">
        <v>4471</v>
      </c>
      <c r="E1054" s="19">
        <v>532000611</v>
      </c>
      <c r="F1054" s="19" t="s">
        <v>4472</v>
      </c>
      <c r="G1054" s="24" t="s">
        <v>4473</v>
      </c>
      <c r="H1054" s="24" t="s">
        <v>4474</v>
      </c>
      <c r="I1054" s="24" t="s">
        <v>4475</v>
      </c>
      <c r="J1054" s="19" t="s">
        <v>4476</v>
      </c>
      <c r="K1054" s="18" t="s">
        <v>25</v>
      </c>
      <c r="L1054" s="18">
        <v>16</v>
      </c>
      <c r="M1054" s="18">
        <v>16</v>
      </c>
      <c r="N1054" s="21">
        <v>45</v>
      </c>
      <c r="O1054" s="18"/>
      <c r="P1054" s="18" t="s">
        <v>31</v>
      </c>
      <c r="Q1054" s="22">
        <v>45351</v>
      </c>
      <c r="R1054" s="18">
        <v>1232</v>
      </c>
      <c r="S1054" s="18"/>
      <c r="T1054" s="18"/>
      <c r="U1054" s="2"/>
      <c r="V1054" s="2"/>
      <c r="W1054" s="2"/>
      <c r="X1054" s="2"/>
      <c r="Y1054" s="2"/>
      <c r="Z1054" s="2"/>
      <c r="AA1054" s="2"/>
      <c r="AB1054" s="2"/>
      <c r="AC1054" s="2"/>
      <c r="AD1054" s="2"/>
      <c r="AE1054" s="2"/>
    </row>
    <row r="1055" spans="1:31" ht="22.5" customHeight="1" x14ac:dyDescent="0.25">
      <c r="A1055" s="16">
        <f t="shared" si="38"/>
        <v>0</v>
      </c>
      <c r="B1055" s="17">
        <f t="shared" si="37"/>
        <v>161</v>
      </c>
      <c r="C1055" s="18" t="s">
        <v>4451</v>
      </c>
      <c r="D1055" s="18" t="s">
        <v>4477</v>
      </c>
      <c r="E1055" s="24" t="s">
        <v>4478</v>
      </c>
      <c r="F1055" s="19" t="s">
        <v>4479</v>
      </c>
      <c r="G1055" s="24" t="s">
        <v>4480</v>
      </c>
      <c r="H1055" s="24" t="s">
        <v>4481</v>
      </c>
      <c r="I1055" s="24" t="s">
        <v>4482</v>
      </c>
      <c r="J1055" s="19" t="s">
        <v>4483</v>
      </c>
      <c r="K1055" s="18" t="s">
        <v>25</v>
      </c>
      <c r="L1055" s="18">
        <v>16</v>
      </c>
      <c r="M1055" s="18">
        <v>16</v>
      </c>
      <c r="N1055" s="21">
        <v>61</v>
      </c>
      <c r="O1055" s="18"/>
      <c r="P1055" s="18" t="s">
        <v>31</v>
      </c>
      <c r="Q1055" s="22">
        <v>45351</v>
      </c>
      <c r="R1055" s="18">
        <v>1233</v>
      </c>
      <c r="S1055" s="18"/>
      <c r="T1055" s="18"/>
      <c r="U1055" s="2"/>
      <c r="V1055" s="2"/>
      <c r="W1055" s="2"/>
      <c r="X1055" s="2"/>
      <c r="Y1055" s="2"/>
      <c r="Z1055" s="2"/>
      <c r="AA1055" s="2"/>
      <c r="AB1055" s="2"/>
      <c r="AC1055" s="2"/>
      <c r="AD1055" s="2"/>
      <c r="AE1055" s="2"/>
    </row>
    <row r="1056" spans="1:31" ht="22.5" customHeight="1" x14ac:dyDescent="0.25">
      <c r="A1056" s="16">
        <f t="shared" si="38"/>
        <v>0</v>
      </c>
      <c r="B1056" s="17">
        <f t="shared" si="37"/>
        <v>162</v>
      </c>
      <c r="C1056" s="18" t="s">
        <v>4451</v>
      </c>
      <c r="D1056" s="18" t="s">
        <v>4484</v>
      </c>
      <c r="E1056" s="19">
        <v>532010169</v>
      </c>
      <c r="F1056" s="19" t="s">
        <v>4485</v>
      </c>
      <c r="G1056" s="24" t="s">
        <v>4486</v>
      </c>
      <c r="H1056" s="24" t="s">
        <v>4487</v>
      </c>
      <c r="I1056" s="24" t="s">
        <v>4488</v>
      </c>
      <c r="J1056" s="19" t="s">
        <v>4489</v>
      </c>
      <c r="K1056" s="18" t="s">
        <v>25</v>
      </c>
      <c r="L1056" s="18">
        <v>12</v>
      </c>
      <c r="M1056" s="18">
        <v>12</v>
      </c>
      <c r="N1056" s="21">
        <v>57</v>
      </c>
      <c r="O1056" s="18"/>
      <c r="P1056" s="18" t="s">
        <v>31</v>
      </c>
      <c r="Q1056" s="22">
        <v>45351</v>
      </c>
      <c r="R1056" s="18">
        <v>1234</v>
      </c>
      <c r="S1056" s="18"/>
      <c r="T1056" s="18"/>
      <c r="U1056" s="2"/>
      <c r="V1056" s="2"/>
      <c r="W1056" s="2"/>
      <c r="X1056" s="2"/>
      <c r="Y1056" s="2"/>
      <c r="Z1056" s="2"/>
      <c r="AA1056" s="2"/>
      <c r="AB1056" s="2"/>
      <c r="AC1056" s="2"/>
      <c r="AD1056" s="2"/>
      <c r="AE1056" s="2"/>
    </row>
    <row r="1057" spans="1:31" ht="22.5" customHeight="1" x14ac:dyDescent="0.25">
      <c r="A1057" s="16">
        <f t="shared" si="38"/>
        <v>0</v>
      </c>
      <c r="B1057" s="17">
        <f t="shared" si="37"/>
        <v>163</v>
      </c>
      <c r="C1057" s="18" t="s">
        <v>4451</v>
      </c>
      <c r="D1057" s="18" t="s">
        <v>4490</v>
      </c>
      <c r="E1057" s="19">
        <v>532000643</v>
      </c>
      <c r="F1057" s="19" t="s">
        <v>4491</v>
      </c>
      <c r="G1057" s="24" t="s">
        <v>4492</v>
      </c>
      <c r="H1057" s="19">
        <v>13147580547</v>
      </c>
      <c r="I1057" s="24" t="s">
        <v>4493</v>
      </c>
      <c r="J1057" s="19" t="s">
        <v>4494</v>
      </c>
      <c r="K1057" s="18" t="s">
        <v>25</v>
      </c>
      <c r="L1057" s="18">
        <v>14</v>
      </c>
      <c r="M1057" s="18">
        <v>13</v>
      </c>
      <c r="N1057" s="21">
        <v>40</v>
      </c>
      <c r="O1057" s="18"/>
      <c r="P1057" s="18" t="s">
        <v>31</v>
      </c>
      <c r="Q1057" s="22">
        <v>45351</v>
      </c>
      <c r="R1057" s="18">
        <v>1235</v>
      </c>
      <c r="S1057" s="18"/>
      <c r="T1057" s="18"/>
      <c r="U1057" s="2"/>
      <c r="V1057" s="2"/>
      <c r="W1057" s="2"/>
      <c r="X1057" s="2"/>
      <c r="Y1057" s="2"/>
      <c r="Z1057" s="2"/>
      <c r="AA1057" s="2"/>
      <c r="AB1057" s="2"/>
      <c r="AC1057" s="2"/>
      <c r="AD1057" s="2"/>
      <c r="AE1057" s="2"/>
    </row>
    <row r="1058" spans="1:31" ht="22.5" customHeight="1" x14ac:dyDescent="0.25">
      <c r="A1058" s="16">
        <f t="shared" si="38"/>
        <v>0</v>
      </c>
      <c r="B1058" s="17">
        <f t="shared" si="37"/>
        <v>164</v>
      </c>
      <c r="C1058" s="18" t="s">
        <v>4451</v>
      </c>
      <c r="D1058" s="18" t="s">
        <v>4495</v>
      </c>
      <c r="E1058" s="24" t="s">
        <v>4496</v>
      </c>
      <c r="F1058" s="19" t="s">
        <v>4497</v>
      </c>
      <c r="G1058" s="24" t="s">
        <v>4498</v>
      </c>
      <c r="H1058" s="24" t="s">
        <v>4499</v>
      </c>
      <c r="I1058" s="24" t="s">
        <v>4500</v>
      </c>
      <c r="J1058" s="19" t="s">
        <v>4501</v>
      </c>
      <c r="K1058" s="18" t="s">
        <v>25</v>
      </c>
      <c r="L1058" s="18">
        <v>22</v>
      </c>
      <c r="M1058" s="18">
        <v>21</v>
      </c>
      <c r="N1058" s="21">
        <v>74</v>
      </c>
      <c r="O1058" s="18"/>
      <c r="P1058" s="18" t="s">
        <v>31</v>
      </c>
      <c r="Q1058" s="22">
        <v>45351</v>
      </c>
      <c r="R1058" s="18">
        <v>1236</v>
      </c>
      <c r="S1058" s="18"/>
      <c r="T1058" s="18"/>
      <c r="U1058" s="2"/>
      <c r="V1058" s="2"/>
      <c r="W1058" s="2"/>
      <c r="X1058" s="2"/>
      <c r="Y1058" s="2"/>
      <c r="Z1058" s="2"/>
      <c r="AA1058" s="2"/>
      <c r="AB1058" s="2"/>
      <c r="AC1058" s="2"/>
      <c r="AD1058" s="2"/>
      <c r="AE1058" s="2"/>
    </row>
    <row r="1059" spans="1:31" ht="22.5" customHeight="1" x14ac:dyDescent="0.25">
      <c r="A1059" s="16">
        <f t="shared" si="38"/>
        <v>0</v>
      </c>
      <c r="B1059" s="17">
        <f t="shared" si="37"/>
        <v>165</v>
      </c>
      <c r="C1059" s="18" t="s">
        <v>4451</v>
      </c>
      <c r="D1059" s="18" t="s">
        <v>4502</v>
      </c>
      <c r="E1059" s="19" t="s">
        <v>4503</v>
      </c>
      <c r="F1059" s="19" t="s">
        <v>4504</v>
      </c>
      <c r="G1059" s="24" t="s">
        <v>4505</v>
      </c>
      <c r="H1059" s="24" t="s">
        <v>4506</v>
      </c>
      <c r="I1059" s="24" t="s">
        <v>4507</v>
      </c>
      <c r="J1059" s="19" t="s">
        <v>4508</v>
      </c>
      <c r="K1059" s="18" t="s">
        <v>25</v>
      </c>
      <c r="L1059" s="18">
        <v>16</v>
      </c>
      <c r="M1059" s="18">
        <v>15</v>
      </c>
      <c r="N1059" s="21">
        <v>40</v>
      </c>
      <c r="O1059" s="18"/>
      <c r="P1059" s="18" t="s">
        <v>31</v>
      </c>
      <c r="Q1059" s="22">
        <v>45351</v>
      </c>
      <c r="R1059" s="18">
        <v>1237</v>
      </c>
      <c r="S1059" s="18"/>
      <c r="T1059" s="18"/>
      <c r="U1059" s="2"/>
      <c r="V1059" s="2"/>
      <c r="W1059" s="2"/>
      <c r="X1059" s="2"/>
      <c r="Y1059" s="2"/>
      <c r="Z1059" s="2"/>
      <c r="AA1059" s="2"/>
      <c r="AB1059" s="2"/>
      <c r="AC1059" s="2"/>
      <c r="AD1059" s="2"/>
      <c r="AE1059" s="2"/>
    </row>
    <row r="1060" spans="1:31" ht="22.5" customHeight="1" x14ac:dyDescent="0.25">
      <c r="A1060" s="16">
        <f t="shared" si="38"/>
        <v>0</v>
      </c>
      <c r="B1060" s="17">
        <f t="shared" si="37"/>
        <v>166</v>
      </c>
      <c r="C1060" s="18" t="s">
        <v>4451</v>
      </c>
      <c r="D1060" s="18" t="s">
        <v>4509</v>
      </c>
      <c r="E1060" s="24" t="s">
        <v>4510</v>
      </c>
      <c r="F1060" s="19" t="s">
        <v>4511</v>
      </c>
      <c r="G1060" s="24" t="s">
        <v>4512</v>
      </c>
      <c r="H1060" s="24" t="s">
        <v>4513</v>
      </c>
      <c r="I1060" s="24" t="s">
        <v>4514</v>
      </c>
      <c r="J1060" s="19" t="s">
        <v>4515</v>
      </c>
      <c r="K1060" s="18" t="s">
        <v>25</v>
      </c>
      <c r="L1060" s="18">
        <v>16</v>
      </c>
      <c r="M1060" s="18">
        <v>15</v>
      </c>
      <c r="N1060" s="21">
        <v>44</v>
      </c>
      <c r="O1060" s="18"/>
      <c r="P1060" s="18" t="s">
        <v>31</v>
      </c>
      <c r="Q1060" s="22">
        <v>45351</v>
      </c>
      <c r="R1060" s="18">
        <v>1238</v>
      </c>
      <c r="S1060" s="18"/>
      <c r="T1060" s="18"/>
      <c r="U1060" s="2"/>
      <c r="V1060" s="2"/>
      <c r="W1060" s="2"/>
      <c r="X1060" s="2"/>
      <c r="Y1060" s="2"/>
      <c r="Z1060" s="2"/>
      <c r="AA1060" s="2"/>
      <c r="AB1060" s="2"/>
      <c r="AC1060" s="2"/>
      <c r="AD1060" s="2"/>
      <c r="AE1060" s="2"/>
    </row>
    <row r="1061" spans="1:31" ht="22.5" customHeight="1" x14ac:dyDescent="0.25">
      <c r="A1061" s="16">
        <f t="shared" si="38"/>
        <v>0</v>
      </c>
      <c r="B1061" s="17">
        <f t="shared" si="37"/>
        <v>167</v>
      </c>
      <c r="C1061" s="18" t="s">
        <v>4451</v>
      </c>
      <c r="D1061" s="18" t="s">
        <v>4516</v>
      </c>
      <c r="E1061" s="24" t="s">
        <v>4517</v>
      </c>
      <c r="F1061" s="19" t="s">
        <v>408</v>
      </c>
      <c r="G1061" s="24" t="s">
        <v>4518</v>
      </c>
      <c r="H1061" s="24" t="s">
        <v>4519</v>
      </c>
      <c r="I1061" s="24" t="s">
        <v>4520</v>
      </c>
      <c r="J1061" s="19" t="s">
        <v>4521</v>
      </c>
      <c r="K1061" s="18" t="s">
        <v>25</v>
      </c>
      <c r="L1061" s="18">
        <v>12</v>
      </c>
      <c r="M1061" s="18">
        <v>12</v>
      </c>
      <c r="N1061" s="21">
        <v>83</v>
      </c>
      <c r="O1061" s="18"/>
      <c r="P1061" s="18" t="s">
        <v>31</v>
      </c>
      <c r="Q1061" s="22">
        <v>45351</v>
      </c>
      <c r="R1061" s="18">
        <v>1239</v>
      </c>
      <c r="S1061" s="18"/>
      <c r="T1061" s="18"/>
      <c r="U1061" s="2"/>
      <c r="V1061" s="2"/>
      <c r="W1061" s="2"/>
      <c r="X1061" s="2"/>
      <c r="Y1061" s="2"/>
      <c r="Z1061" s="2"/>
      <c r="AA1061" s="2"/>
      <c r="AB1061" s="2"/>
      <c r="AC1061" s="2"/>
      <c r="AD1061" s="2"/>
      <c r="AE1061" s="2"/>
    </row>
    <row r="1062" spans="1:31" ht="22.5" customHeight="1" x14ac:dyDescent="0.25">
      <c r="A1062" s="16">
        <f t="shared" si="38"/>
        <v>0</v>
      </c>
      <c r="B1062" s="17">
        <f t="shared" si="37"/>
        <v>1</v>
      </c>
      <c r="C1062" s="18" t="s">
        <v>4451</v>
      </c>
      <c r="D1062" s="18" t="s">
        <v>4522</v>
      </c>
      <c r="E1062" s="19">
        <v>532000072</v>
      </c>
      <c r="F1062" s="19" t="s">
        <v>4523</v>
      </c>
      <c r="G1062" s="20">
        <v>31975</v>
      </c>
      <c r="H1062" s="24" t="s">
        <v>4524</v>
      </c>
      <c r="I1062" s="24" t="s">
        <v>4525</v>
      </c>
      <c r="J1062" s="19" t="s">
        <v>4526</v>
      </c>
      <c r="K1062" s="18" t="s">
        <v>25</v>
      </c>
      <c r="L1062" s="18">
        <v>13</v>
      </c>
      <c r="M1062" s="18">
        <v>12</v>
      </c>
      <c r="N1062" s="21">
        <v>54</v>
      </c>
      <c r="O1062" s="18"/>
      <c r="P1062" s="18" t="s">
        <v>31</v>
      </c>
      <c r="Q1062" s="22">
        <v>45352</v>
      </c>
      <c r="R1062" s="18">
        <v>1240</v>
      </c>
      <c r="S1062" s="18"/>
      <c r="T1062" s="18"/>
      <c r="U1062" s="2"/>
      <c r="V1062" s="2"/>
      <c r="W1062" s="2"/>
      <c r="X1062" s="2"/>
      <c r="Y1062" s="2"/>
      <c r="Z1062" s="2"/>
      <c r="AA1062" s="2"/>
      <c r="AB1062" s="2"/>
      <c r="AC1062" s="2"/>
      <c r="AD1062" s="2"/>
      <c r="AE1062" s="2"/>
    </row>
    <row r="1063" spans="1:31" ht="22.5" customHeight="1" x14ac:dyDescent="0.25">
      <c r="A1063" s="16">
        <f t="shared" si="38"/>
        <v>0</v>
      </c>
      <c r="B1063" s="17">
        <f t="shared" si="37"/>
        <v>2</v>
      </c>
      <c r="C1063" s="18" t="s">
        <v>4451</v>
      </c>
      <c r="D1063" s="18" t="s">
        <v>4527</v>
      </c>
      <c r="E1063" s="24" t="s">
        <v>4528</v>
      </c>
      <c r="F1063" s="19" t="s">
        <v>4529</v>
      </c>
      <c r="G1063" s="24" t="s">
        <v>4530</v>
      </c>
      <c r="H1063" s="24" t="s">
        <v>4531</v>
      </c>
      <c r="I1063" s="24" t="s">
        <v>4532</v>
      </c>
      <c r="J1063" s="19" t="s">
        <v>4533</v>
      </c>
      <c r="K1063" s="18" t="s">
        <v>25</v>
      </c>
      <c r="L1063" s="18">
        <v>25</v>
      </c>
      <c r="M1063" s="18">
        <v>25</v>
      </c>
      <c r="N1063" s="21">
        <v>87</v>
      </c>
      <c r="O1063" s="18"/>
      <c r="P1063" s="18" t="s">
        <v>31</v>
      </c>
      <c r="Q1063" s="22">
        <v>45352</v>
      </c>
      <c r="R1063" s="18">
        <v>1241</v>
      </c>
      <c r="S1063" s="18"/>
      <c r="T1063" s="18"/>
      <c r="U1063" s="2"/>
      <c r="V1063" s="2"/>
      <c r="W1063" s="2"/>
      <c r="X1063" s="2"/>
      <c r="Y1063" s="2"/>
      <c r="Z1063" s="2"/>
      <c r="AA1063" s="2"/>
      <c r="AB1063" s="2"/>
      <c r="AC1063" s="2"/>
      <c r="AD1063" s="2"/>
      <c r="AE1063" s="2"/>
    </row>
    <row r="1064" spans="1:31" ht="22.5" customHeight="1" x14ac:dyDescent="0.25">
      <c r="A1064" s="16">
        <f t="shared" si="38"/>
        <v>0</v>
      </c>
      <c r="B1064" s="17">
        <f t="shared" si="37"/>
        <v>3</v>
      </c>
      <c r="C1064" s="18" t="s">
        <v>4451</v>
      </c>
      <c r="D1064" s="18" t="s">
        <v>4534</v>
      </c>
      <c r="E1064" s="24" t="s">
        <v>4535</v>
      </c>
      <c r="F1064" s="19" t="s">
        <v>4536</v>
      </c>
      <c r="G1064" s="24" t="s">
        <v>4537</v>
      </c>
      <c r="H1064" s="24" t="s">
        <v>4538</v>
      </c>
      <c r="I1064" s="24" t="s">
        <v>4539</v>
      </c>
      <c r="J1064" s="19" t="s">
        <v>4540</v>
      </c>
      <c r="K1064" s="18" t="s">
        <v>25</v>
      </c>
      <c r="L1064" s="18">
        <v>6</v>
      </c>
      <c r="M1064" s="18">
        <v>6</v>
      </c>
      <c r="N1064" s="21">
        <v>24</v>
      </c>
      <c r="O1064" s="18"/>
      <c r="P1064" s="18" t="s">
        <v>31</v>
      </c>
      <c r="Q1064" s="22">
        <v>45352</v>
      </c>
      <c r="R1064" s="18">
        <v>1242</v>
      </c>
      <c r="S1064" s="18"/>
      <c r="T1064" s="18"/>
      <c r="U1064" s="2"/>
      <c r="V1064" s="2"/>
      <c r="W1064" s="2"/>
      <c r="X1064" s="2"/>
      <c r="Y1064" s="2"/>
      <c r="Z1064" s="2"/>
      <c r="AA1064" s="2"/>
      <c r="AB1064" s="2"/>
      <c r="AC1064" s="2"/>
      <c r="AD1064" s="2"/>
      <c r="AE1064" s="2"/>
    </row>
    <row r="1065" spans="1:31" ht="22.5" customHeight="1" x14ac:dyDescent="0.25">
      <c r="A1065" s="16">
        <f t="shared" si="38"/>
        <v>0</v>
      </c>
      <c r="B1065" s="17">
        <f t="shared" si="37"/>
        <v>4</v>
      </c>
      <c r="C1065" s="18" t="s">
        <v>4451</v>
      </c>
      <c r="D1065" s="18" t="s">
        <v>4541</v>
      </c>
      <c r="E1065" s="19">
        <v>532000523</v>
      </c>
      <c r="F1065" s="19" t="s">
        <v>4542</v>
      </c>
      <c r="G1065" s="24" t="s">
        <v>4543</v>
      </c>
      <c r="H1065" s="24" t="s">
        <v>4544</v>
      </c>
      <c r="I1065" s="24" t="s">
        <v>4545</v>
      </c>
      <c r="J1065" s="19" t="s">
        <v>4546</v>
      </c>
      <c r="K1065" s="18" t="s">
        <v>25</v>
      </c>
      <c r="L1065" s="18">
        <v>46</v>
      </c>
      <c r="M1065" s="18">
        <v>40</v>
      </c>
      <c r="N1065" s="21">
        <v>413</v>
      </c>
      <c r="O1065" s="18"/>
      <c r="P1065" s="18" t="s">
        <v>31</v>
      </c>
      <c r="Q1065" s="22">
        <v>45352</v>
      </c>
      <c r="R1065" s="18">
        <v>1243</v>
      </c>
      <c r="S1065" s="18"/>
      <c r="T1065" s="18"/>
      <c r="U1065" s="2"/>
      <c r="V1065" s="2"/>
      <c r="W1065" s="2"/>
      <c r="X1065" s="2"/>
      <c r="Y1065" s="2"/>
      <c r="Z1065" s="2"/>
      <c r="AA1065" s="2"/>
      <c r="AB1065" s="2"/>
      <c r="AC1065" s="2"/>
      <c r="AD1065" s="2"/>
      <c r="AE1065" s="2"/>
    </row>
    <row r="1066" spans="1:31" ht="22.5" customHeight="1" x14ac:dyDescent="0.25">
      <c r="A1066" s="16">
        <f t="shared" si="38"/>
        <v>0</v>
      </c>
      <c r="B1066" s="17">
        <f t="shared" si="37"/>
        <v>5</v>
      </c>
      <c r="C1066" s="18" t="s">
        <v>4451</v>
      </c>
      <c r="D1066" s="18" t="s">
        <v>4547</v>
      </c>
      <c r="E1066" s="24" t="s">
        <v>4548</v>
      </c>
      <c r="F1066" s="19" t="s">
        <v>4549</v>
      </c>
      <c r="G1066" s="24" t="s">
        <v>4550</v>
      </c>
      <c r="H1066" s="24" t="s">
        <v>4551</v>
      </c>
      <c r="I1066" s="24" t="s">
        <v>4552</v>
      </c>
      <c r="J1066" s="19" t="s">
        <v>4553</v>
      </c>
      <c r="K1066" s="18" t="s">
        <v>25</v>
      </c>
      <c r="L1066" s="18">
        <v>21</v>
      </c>
      <c r="M1066" s="18">
        <v>21</v>
      </c>
      <c r="N1066" s="21">
        <v>101</v>
      </c>
      <c r="O1066" s="18"/>
      <c r="P1066" s="18" t="s">
        <v>31</v>
      </c>
      <c r="Q1066" s="22">
        <v>45352</v>
      </c>
      <c r="R1066" s="18">
        <v>1244</v>
      </c>
      <c r="S1066" s="18"/>
      <c r="T1066" s="18"/>
      <c r="U1066" s="2"/>
      <c r="V1066" s="2"/>
      <c r="W1066" s="2"/>
      <c r="X1066" s="2"/>
      <c r="Y1066" s="2"/>
      <c r="Z1066" s="2"/>
      <c r="AA1066" s="2"/>
      <c r="AB1066" s="2"/>
      <c r="AC1066" s="2"/>
      <c r="AD1066" s="2"/>
      <c r="AE1066" s="2"/>
    </row>
    <row r="1067" spans="1:31" ht="22.5" customHeight="1" x14ac:dyDescent="0.25">
      <c r="A1067" s="16">
        <f t="shared" si="38"/>
        <v>0</v>
      </c>
      <c r="B1067" s="17">
        <f t="shared" si="37"/>
        <v>6</v>
      </c>
      <c r="C1067" s="18" t="s">
        <v>4451</v>
      </c>
      <c r="D1067" s="18" t="s">
        <v>4554</v>
      </c>
      <c r="E1067" s="19">
        <v>532000869</v>
      </c>
      <c r="F1067" s="19" t="s">
        <v>4555</v>
      </c>
      <c r="G1067" s="24" t="s">
        <v>4556</v>
      </c>
      <c r="H1067" s="24" t="s">
        <v>4557</v>
      </c>
      <c r="I1067" s="24" t="s">
        <v>4558</v>
      </c>
      <c r="J1067" s="19" t="s">
        <v>4559</v>
      </c>
      <c r="K1067" s="18" t="s">
        <v>25</v>
      </c>
      <c r="L1067" s="18">
        <v>16</v>
      </c>
      <c r="M1067" s="18">
        <v>16</v>
      </c>
      <c r="N1067" s="21">
        <v>81</v>
      </c>
      <c r="O1067" s="18"/>
      <c r="P1067" s="18" t="s">
        <v>31</v>
      </c>
      <c r="Q1067" s="22">
        <v>45352</v>
      </c>
      <c r="R1067" s="18">
        <v>1245</v>
      </c>
      <c r="S1067" s="18"/>
      <c r="T1067" s="18"/>
      <c r="U1067" s="2"/>
      <c r="V1067" s="2"/>
      <c r="W1067" s="2"/>
      <c r="X1067" s="2"/>
      <c r="Y1067" s="2"/>
      <c r="Z1067" s="2"/>
      <c r="AA1067" s="2"/>
      <c r="AB1067" s="2"/>
      <c r="AC1067" s="2"/>
      <c r="AD1067" s="2"/>
      <c r="AE1067" s="2"/>
    </row>
    <row r="1068" spans="1:31" ht="22.5" customHeight="1" x14ac:dyDescent="0.25">
      <c r="A1068" s="16">
        <f t="shared" si="38"/>
        <v>0</v>
      </c>
      <c r="B1068" s="17">
        <f t="shared" si="37"/>
        <v>7</v>
      </c>
      <c r="C1068" s="18" t="s">
        <v>4451</v>
      </c>
      <c r="D1068" s="18" t="s">
        <v>4560</v>
      </c>
      <c r="E1068" s="19">
        <v>532000241</v>
      </c>
      <c r="F1068" s="19" t="s">
        <v>4561</v>
      </c>
      <c r="G1068" s="24" t="s">
        <v>4562</v>
      </c>
      <c r="H1068" s="24" t="s">
        <v>4563</v>
      </c>
      <c r="I1068" s="24" t="s">
        <v>4564</v>
      </c>
      <c r="J1068" s="19" t="s">
        <v>4565</v>
      </c>
      <c r="K1068" s="18" t="s">
        <v>25</v>
      </c>
      <c r="L1068" s="18">
        <v>10</v>
      </c>
      <c r="M1068" s="18">
        <v>10</v>
      </c>
      <c r="N1068" s="21">
        <v>20</v>
      </c>
      <c r="O1068" s="18"/>
      <c r="P1068" s="18" t="s">
        <v>31</v>
      </c>
      <c r="Q1068" s="22">
        <v>45352</v>
      </c>
      <c r="R1068" s="18">
        <v>1246</v>
      </c>
      <c r="S1068" s="18"/>
      <c r="T1068" s="18"/>
      <c r="U1068" s="2"/>
      <c r="V1068" s="2"/>
      <c r="W1068" s="2"/>
      <c r="X1068" s="2"/>
      <c r="Y1068" s="2"/>
      <c r="Z1068" s="2"/>
      <c r="AA1068" s="2"/>
      <c r="AB1068" s="2"/>
      <c r="AC1068" s="2"/>
      <c r="AD1068" s="2"/>
      <c r="AE1068" s="2"/>
    </row>
    <row r="1069" spans="1:31" ht="22.5" customHeight="1" x14ac:dyDescent="0.25">
      <c r="A1069" s="16">
        <f t="shared" si="38"/>
        <v>0</v>
      </c>
      <c r="B1069" s="17">
        <f t="shared" si="37"/>
        <v>8</v>
      </c>
      <c r="C1069" s="18" t="s">
        <v>4451</v>
      </c>
      <c r="D1069" s="18" t="s">
        <v>4566</v>
      </c>
      <c r="E1069" s="24" t="s">
        <v>4567</v>
      </c>
      <c r="F1069" s="19" t="s">
        <v>4568</v>
      </c>
      <c r="G1069" s="24" t="s">
        <v>4569</v>
      </c>
      <c r="H1069" s="24" t="s">
        <v>4570</v>
      </c>
      <c r="I1069" s="24" t="s">
        <v>4571</v>
      </c>
      <c r="J1069" s="19" t="s">
        <v>4572</v>
      </c>
      <c r="K1069" s="18" t="s">
        <v>25</v>
      </c>
      <c r="L1069" s="18">
        <v>18</v>
      </c>
      <c r="M1069" s="18">
        <v>17</v>
      </c>
      <c r="N1069" s="21">
        <v>55</v>
      </c>
      <c r="O1069" s="18"/>
      <c r="P1069" s="18" t="s">
        <v>31</v>
      </c>
      <c r="Q1069" s="22">
        <v>45352</v>
      </c>
      <c r="R1069" s="18">
        <v>1247</v>
      </c>
      <c r="S1069" s="18"/>
      <c r="T1069" s="18"/>
      <c r="U1069" s="2"/>
      <c r="V1069" s="2"/>
      <c r="W1069" s="2"/>
      <c r="X1069" s="2"/>
      <c r="Y1069" s="2"/>
      <c r="Z1069" s="2"/>
      <c r="AA1069" s="2"/>
      <c r="AB1069" s="2"/>
      <c r="AC1069" s="2"/>
      <c r="AD1069" s="2"/>
      <c r="AE1069" s="2"/>
    </row>
    <row r="1070" spans="1:31" ht="22.5" customHeight="1" x14ac:dyDescent="0.25">
      <c r="A1070" s="16">
        <f t="shared" si="38"/>
        <v>0</v>
      </c>
      <c r="B1070" s="17">
        <f t="shared" si="37"/>
        <v>9</v>
      </c>
      <c r="C1070" s="18" t="s">
        <v>4451</v>
      </c>
      <c r="D1070" s="18" t="s">
        <v>4573</v>
      </c>
      <c r="E1070" s="19">
        <v>532000259</v>
      </c>
      <c r="F1070" s="19" t="s">
        <v>4574</v>
      </c>
      <c r="G1070" s="24" t="s">
        <v>4575</v>
      </c>
      <c r="H1070" s="24" t="s">
        <v>4576</v>
      </c>
      <c r="I1070" s="24" t="s">
        <v>4577</v>
      </c>
      <c r="J1070" s="19" t="s">
        <v>4578</v>
      </c>
      <c r="K1070" s="18" t="s">
        <v>25</v>
      </c>
      <c r="L1070" s="18">
        <v>6</v>
      </c>
      <c r="M1070" s="18">
        <v>6</v>
      </c>
      <c r="N1070" s="21">
        <v>9</v>
      </c>
      <c r="O1070" s="18"/>
      <c r="P1070" s="18" t="s">
        <v>31</v>
      </c>
      <c r="Q1070" s="22">
        <v>45352</v>
      </c>
      <c r="R1070" s="18">
        <v>1248</v>
      </c>
      <c r="S1070" s="18"/>
      <c r="T1070" s="18"/>
      <c r="U1070" s="2"/>
      <c r="V1070" s="2"/>
      <c r="W1070" s="2"/>
      <c r="X1070" s="2"/>
      <c r="Y1070" s="2"/>
      <c r="Z1070" s="2"/>
      <c r="AA1070" s="2"/>
      <c r="AB1070" s="2"/>
      <c r="AC1070" s="2"/>
      <c r="AD1070" s="2"/>
      <c r="AE1070" s="2"/>
    </row>
    <row r="1071" spans="1:31" ht="22.5" customHeight="1" x14ac:dyDescent="0.25">
      <c r="A1071" s="16">
        <f t="shared" si="38"/>
        <v>0</v>
      </c>
      <c r="B1071" s="17">
        <f t="shared" si="37"/>
        <v>10</v>
      </c>
      <c r="C1071" s="18" t="s">
        <v>4451</v>
      </c>
      <c r="D1071" s="18" t="s">
        <v>4579</v>
      </c>
      <c r="E1071" s="19">
        <v>532000234</v>
      </c>
      <c r="F1071" s="19" t="s">
        <v>4580</v>
      </c>
      <c r="G1071" s="24" t="s">
        <v>4581</v>
      </c>
      <c r="H1071" s="24" t="s">
        <v>4582</v>
      </c>
      <c r="I1071" s="24" t="s">
        <v>4583</v>
      </c>
      <c r="J1071" s="19" t="s">
        <v>4584</v>
      </c>
      <c r="K1071" s="18" t="s">
        <v>25</v>
      </c>
      <c r="L1071" s="18">
        <v>15</v>
      </c>
      <c r="M1071" s="18">
        <v>14</v>
      </c>
      <c r="N1071" s="21">
        <v>45</v>
      </c>
      <c r="O1071" s="18"/>
      <c r="P1071" s="18" t="s">
        <v>31</v>
      </c>
      <c r="Q1071" s="22">
        <v>45352</v>
      </c>
      <c r="R1071" s="18">
        <v>1249</v>
      </c>
      <c r="S1071" s="18"/>
      <c r="T1071" s="18"/>
      <c r="U1071" s="2"/>
      <c r="V1071" s="2"/>
      <c r="W1071" s="2"/>
      <c r="X1071" s="2"/>
      <c r="Y1071" s="2"/>
      <c r="Z1071" s="2"/>
      <c r="AA1071" s="2"/>
      <c r="AB1071" s="2"/>
      <c r="AC1071" s="2"/>
      <c r="AD1071" s="2"/>
      <c r="AE1071" s="2"/>
    </row>
    <row r="1072" spans="1:31" ht="22.5" customHeight="1" x14ac:dyDescent="0.25">
      <c r="A1072" s="16">
        <f t="shared" si="38"/>
        <v>0</v>
      </c>
      <c r="B1072" s="17">
        <f t="shared" si="37"/>
        <v>11</v>
      </c>
      <c r="C1072" s="18" t="s">
        <v>4451</v>
      </c>
      <c r="D1072" s="18" t="s">
        <v>4585</v>
      </c>
      <c r="E1072" s="19">
        <v>532000210</v>
      </c>
      <c r="F1072" s="19" t="s">
        <v>4586</v>
      </c>
      <c r="G1072" s="24" t="s">
        <v>4587</v>
      </c>
      <c r="H1072" s="24" t="s">
        <v>4588</v>
      </c>
      <c r="I1072" s="24" t="s">
        <v>4589</v>
      </c>
      <c r="J1072" s="19" t="s">
        <v>4590</v>
      </c>
      <c r="K1072" s="18" t="s">
        <v>25</v>
      </c>
      <c r="L1072" s="18">
        <v>20</v>
      </c>
      <c r="M1072" s="18">
        <v>20</v>
      </c>
      <c r="N1072" s="21">
        <v>58</v>
      </c>
      <c r="O1072" s="18"/>
      <c r="P1072" s="18" t="s">
        <v>31</v>
      </c>
      <c r="Q1072" s="22">
        <v>45352</v>
      </c>
      <c r="R1072" s="18">
        <v>1250</v>
      </c>
      <c r="S1072" s="18"/>
      <c r="T1072" s="18"/>
      <c r="U1072" s="2"/>
      <c r="V1072" s="2"/>
      <c r="W1072" s="2"/>
      <c r="X1072" s="2"/>
      <c r="Y1072" s="2"/>
      <c r="Z1072" s="2"/>
      <c r="AA1072" s="2"/>
      <c r="AB1072" s="2"/>
      <c r="AC1072" s="2"/>
      <c r="AD1072" s="2"/>
      <c r="AE1072" s="2"/>
    </row>
    <row r="1073" spans="1:31" ht="22.5" customHeight="1" x14ac:dyDescent="0.25">
      <c r="A1073" s="16">
        <f t="shared" si="38"/>
        <v>0</v>
      </c>
      <c r="B1073" s="17">
        <f t="shared" si="37"/>
        <v>12</v>
      </c>
      <c r="C1073" s="18" t="s">
        <v>4451</v>
      </c>
      <c r="D1073" s="18" t="s">
        <v>4591</v>
      </c>
      <c r="E1073" s="19">
        <v>532010024</v>
      </c>
      <c r="F1073" s="19" t="s">
        <v>4592</v>
      </c>
      <c r="G1073" s="24" t="s">
        <v>4593</v>
      </c>
      <c r="H1073" s="24" t="s">
        <v>4594</v>
      </c>
      <c r="I1073" s="24" t="s">
        <v>4595</v>
      </c>
      <c r="J1073" s="19" t="s">
        <v>4596</v>
      </c>
      <c r="K1073" s="18" t="s">
        <v>25</v>
      </c>
      <c r="L1073" s="18">
        <v>14</v>
      </c>
      <c r="M1073" s="18">
        <v>14</v>
      </c>
      <c r="N1073" s="21">
        <v>36</v>
      </c>
      <c r="O1073" s="18"/>
      <c r="P1073" s="18" t="s">
        <v>31</v>
      </c>
      <c r="Q1073" s="22">
        <v>45352</v>
      </c>
      <c r="R1073" s="18">
        <v>1251</v>
      </c>
      <c r="S1073" s="18"/>
      <c r="T1073" s="18"/>
      <c r="U1073" s="2"/>
      <c r="V1073" s="2"/>
      <c r="W1073" s="2"/>
      <c r="X1073" s="2"/>
      <c r="Y1073" s="2"/>
      <c r="Z1073" s="2"/>
      <c r="AA1073" s="2"/>
      <c r="AB1073" s="2"/>
      <c r="AC1073" s="2"/>
      <c r="AD1073" s="2"/>
      <c r="AE1073" s="2"/>
    </row>
    <row r="1074" spans="1:31" ht="22.5" customHeight="1" x14ac:dyDescent="0.25">
      <c r="A1074" s="16">
        <f t="shared" si="38"/>
        <v>0</v>
      </c>
      <c r="B1074" s="17">
        <f t="shared" si="37"/>
        <v>13</v>
      </c>
      <c r="C1074" s="18" t="s">
        <v>4451</v>
      </c>
      <c r="D1074" s="18" t="s">
        <v>4597</v>
      </c>
      <c r="E1074" s="19">
        <v>532000555</v>
      </c>
      <c r="F1074" s="19" t="s">
        <v>4598</v>
      </c>
      <c r="G1074" s="24" t="s">
        <v>4599</v>
      </c>
      <c r="H1074" s="24" t="s">
        <v>4600</v>
      </c>
      <c r="I1074" s="24" t="s">
        <v>4601</v>
      </c>
      <c r="J1074" s="19" t="s">
        <v>4602</v>
      </c>
      <c r="K1074" s="18" t="s">
        <v>25</v>
      </c>
      <c r="L1074" s="18">
        <v>11</v>
      </c>
      <c r="M1074" s="18">
        <v>11</v>
      </c>
      <c r="N1074" s="21">
        <v>48</v>
      </c>
      <c r="O1074" s="18"/>
      <c r="P1074" s="18" t="s">
        <v>31</v>
      </c>
      <c r="Q1074" s="22">
        <v>45352</v>
      </c>
      <c r="R1074" s="18">
        <v>1252</v>
      </c>
      <c r="S1074" s="18"/>
      <c r="T1074" s="18"/>
      <c r="U1074" s="2"/>
      <c r="V1074" s="2"/>
      <c r="W1074" s="2"/>
      <c r="X1074" s="2"/>
      <c r="Y1074" s="2"/>
      <c r="Z1074" s="2"/>
      <c r="AA1074" s="2"/>
      <c r="AB1074" s="2"/>
      <c r="AC1074" s="2"/>
      <c r="AD1074" s="2"/>
      <c r="AE1074" s="2"/>
    </row>
    <row r="1075" spans="1:31" ht="22.5" customHeight="1" x14ac:dyDescent="0.25">
      <c r="A1075" s="16">
        <f t="shared" si="38"/>
        <v>0</v>
      </c>
      <c r="B1075" s="17">
        <f t="shared" si="37"/>
        <v>14</v>
      </c>
      <c r="C1075" s="18" t="s">
        <v>4451</v>
      </c>
      <c r="D1075" s="18" t="s">
        <v>4603</v>
      </c>
      <c r="E1075" s="24" t="s">
        <v>4604</v>
      </c>
      <c r="F1075" s="19" t="s">
        <v>4605</v>
      </c>
      <c r="G1075" s="24" t="s">
        <v>4606</v>
      </c>
      <c r="H1075" s="24" t="s">
        <v>4607</v>
      </c>
      <c r="I1075" s="24" t="s">
        <v>4608</v>
      </c>
      <c r="J1075" s="19" t="s">
        <v>4609</v>
      </c>
      <c r="K1075" s="18" t="s">
        <v>25</v>
      </c>
      <c r="L1075" s="18">
        <v>15</v>
      </c>
      <c r="M1075" s="18">
        <v>15</v>
      </c>
      <c r="N1075" s="21">
        <v>58</v>
      </c>
      <c r="O1075" s="18"/>
      <c r="P1075" s="18" t="s">
        <v>31</v>
      </c>
      <c r="Q1075" s="22">
        <v>45352</v>
      </c>
      <c r="R1075" s="18">
        <v>1253</v>
      </c>
      <c r="S1075" s="18"/>
      <c r="T1075" s="18"/>
      <c r="U1075" s="2"/>
      <c r="V1075" s="2"/>
      <c r="W1075" s="2"/>
      <c r="X1075" s="2"/>
      <c r="Y1075" s="2"/>
      <c r="Z1075" s="2"/>
      <c r="AA1075" s="2"/>
      <c r="AB1075" s="2"/>
      <c r="AC1075" s="2"/>
      <c r="AD1075" s="2"/>
      <c r="AE1075" s="2"/>
    </row>
    <row r="1076" spans="1:31" ht="22.5" customHeight="1" x14ac:dyDescent="0.25">
      <c r="A1076" s="16">
        <f t="shared" si="38"/>
        <v>0</v>
      </c>
      <c r="B1076" s="17">
        <f t="shared" si="37"/>
        <v>15</v>
      </c>
      <c r="C1076" s="18" t="s">
        <v>4451</v>
      </c>
      <c r="D1076" s="18" t="s">
        <v>4610</v>
      </c>
      <c r="E1076" s="24" t="s">
        <v>4611</v>
      </c>
      <c r="F1076" s="19" t="s">
        <v>4612</v>
      </c>
      <c r="G1076" s="24" t="s">
        <v>4613</v>
      </c>
      <c r="H1076" s="24" t="s">
        <v>4614</v>
      </c>
      <c r="I1076" s="24" t="s">
        <v>4615</v>
      </c>
      <c r="J1076" s="19" t="s">
        <v>4616</v>
      </c>
      <c r="K1076" s="18" t="s">
        <v>25</v>
      </c>
      <c r="L1076" s="18">
        <v>29</v>
      </c>
      <c r="M1076" s="18">
        <v>28</v>
      </c>
      <c r="N1076" s="21">
        <v>147</v>
      </c>
      <c r="O1076" s="18"/>
      <c r="P1076" s="18" t="s">
        <v>31</v>
      </c>
      <c r="Q1076" s="22">
        <v>45352</v>
      </c>
      <c r="R1076" s="18">
        <v>1254</v>
      </c>
      <c r="S1076" s="18"/>
      <c r="T1076" s="18"/>
      <c r="U1076" s="2"/>
      <c r="V1076" s="2"/>
      <c r="W1076" s="2"/>
      <c r="X1076" s="2"/>
      <c r="Y1076" s="2"/>
      <c r="Z1076" s="2"/>
      <c r="AA1076" s="2"/>
      <c r="AB1076" s="2"/>
      <c r="AC1076" s="2"/>
      <c r="AD1076" s="2"/>
      <c r="AE1076" s="2"/>
    </row>
    <row r="1077" spans="1:31" ht="22.5" customHeight="1" x14ac:dyDescent="0.25">
      <c r="A1077" s="16">
        <f t="shared" si="38"/>
        <v>0</v>
      </c>
      <c r="B1077" s="17">
        <f t="shared" si="37"/>
        <v>16</v>
      </c>
      <c r="C1077" s="30" t="s">
        <v>4451</v>
      </c>
      <c r="D1077" s="31" t="s">
        <v>6199</v>
      </c>
      <c r="E1077" s="32"/>
      <c r="F1077" s="33" t="s">
        <v>6251</v>
      </c>
      <c r="G1077" s="32"/>
      <c r="H1077" s="32"/>
      <c r="I1077" s="34" t="s">
        <v>6305</v>
      </c>
      <c r="J1077" s="34" t="s">
        <v>6306</v>
      </c>
      <c r="K1077" s="32"/>
      <c r="L1077" s="32"/>
      <c r="M1077" s="32"/>
      <c r="N1077" s="32"/>
      <c r="O1077" s="32"/>
      <c r="P1077" s="18" t="s">
        <v>31</v>
      </c>
      <c r="Q1077" s="22">
        <v>45352</v>
      </c>
      <c r="R1077" s="18">
        <v>1255</v>
      </c>
      <c r="S1077" s="32"/>
      <c r="T1077" s="32"/>
      <c r="U1077" s="2"/>
      <c r="V1077" s="2"/>
      <c r="W1077" s="2"/>
      <c r="X1077" s="2"/>
      <c r="Y1077" s="2"/>
      <c r="Z1077" s="2"/>
      <c r="AA1077" s="2"/>
      <c r="AB1077" s="2"/>
      <c r="AC1077" s="2"/>
      <c r="AD1077" s="2"/>
      <c r="AE1077" s="2"/>
    </row>
    <row r="1078" spans="1:31" ht="22.5" customHeight="1" x14ac:dyDescent="0.25">
      <c r="A1078" s="16">
        <f t="shared" si="38"/>
        <v>1</v>
      </c>
      <c r="B1078" s="17">
        <f t="shared" si="37"/>
        <v>17</v>
      </c>
      <c r="C1078" s="18" t="s">
        <v>4617</v>
      </c>
      <c r="D1078" s="18" t="s">
        <v>4618</v>
      </c>
      <c r="E1078" s="19">
        <v>533009952</v>
      </c>
      <c r="F1078" s="19" t="s">
        <v>4619</v>
      </c>
      <c r="G1078" s="20">
        <v>22370</v>
      </c>
      <c r="H1078" s="19">
        <v>7611620442</v>
      </c>
      <c r="I1078" s="19">
        <v>9285959692</v>
      </c>
      <c r="J1078" s="19" t="s">
        <v>4620</v>
      </c>
      <c r="K1078" s="18" t="s">
        <v>25</v>
      </c>
      <c r="L1078" s="18">
        <v>24</v>
      </c>
      <c r="M1078" s="18">
        <v>18</v>
      </c>
      <c r="N1078" s="21">
        <v>125</v>
      </c>
      <c r="O1078" s="18"/>
      <c r="P1078" s="18" t="s">
        <v>31</v>
      </c>
      <c r="Q1078" s="22">
        <v>45352</v>
      </c>
      <c r="R1078" s="18">
        <v>1256</v>
      </c>
      <c r="S1078" s="18"/>
      <c r="T1078" s="18"/>
      <c r="U1078" s="2"/>
      <c r="V1078" s="2"/>
      <c r="W1078" s="2"/>
      <c r="X1078" s="2"/>
      <c r="Y1078" s="2"/>
      <c r="Z1078" s="2"/>
      <c r="AA1078" s="2"/>
      <c r="AB1078" s="2"/>
      <c r="AC1078" s="2"/>
      <c r="AD1078" s="2"/>
      <c r="AE1078" s="2"/>
    </row>
    <row r="1079" spans="1:31" ht="22.5" customHeight="1" x14ac:dyDescent="0.25">
      <c r="A1079" s="16">
        <f t="shared" si="38"/>
        <v>1</v>
      </c>
      <c r="B1079" s="17">
        <f t="shared" si="37"/>
        <v>18</v>
      </c>
      <c r="C1079" s="18" t="s">
        <v>4617</v>
      </c>
      <c r="D1079" s="18" t="s">
        <v>4621</v>
      </c>
      <c r="E1079" s="19">
        <v>533009984</v>
      </c>
      <c r="F1079" s="19" t="s">
        <v>4622</v>
      </c>
      <c r="G1079" s="20">
        <v>31983</v>
      </c>
      <c r="H1079" s="19">
        <v>14612298251</v>
      </c>
      <c r="I1079" s="19">
        <v>9898605595</v>
      </c>
      <c r="J1079" s="19" t="s">
        <v>4623</v>
      </c>
      <c r="K1079" s="18" t="s">
        <v>25</v>
      </c>
      <c r="L1079" s="18">
        <v>41</v>
      </c>
      <c r="M1079" s="18">
        <v>35</v>
      </c>
      <c r="N1079" s="21">
        <v>196</v>
      </c>
      <c r="O1079" s="18"/>
      <c r="P1079" s="18" t="s">
        <v>31</v>
      </c>
      <c r="Q1079" s="22">
        <v>45352</v>
      </c>
      <c r="R1079" s="18">
        <v>1257</v>
      </c>
      <c r="S1079" s="18"/>
      <c r="T1079" s="18"/>
      <c r="U1079" s="2"/>
      <c r="V1079" s="2"/>
      <c r="W1079" s="2"/>
      <c r="X1079" s="2"/>
      <c r="Y1079" s="2"/>
      <c r="Z1079" s="2"/>
      <c r="AA1079" s="2"/>
      <c r="AB1079" s="2"/>
      <c r="AC1079" s="2"/>
      <c r="AD1079" s="2"/>
      <c r="AE1079" s="2"/>
    </row>
    <row r="1080" spans="1:31" ht="22.5" customHeight="1" x14ac:dyDescent="0.25">
      <c r="A1080" s="16">
        <f t="shared" si="38"/>
        <v>1</v>
      </c>
      <c r="B1080" s="17">
        <f t="shared" si="37"/>
        <v>19</v>
      </c>
      <c r="C1080" s="18" t="s">
        <v>4617</v>
      </c>
      <c r="D1080" s="18" t="s">
        <v>4624</v>
      </c>
      <c r="E1080" s="19">
        <v>533009938</v>
      </c>
      <c r="F1080" s="19" t="s">
        <v>4625</v>
      </c>
      <c r="G1080" s="20">
        <v>26563</v>
      </c>
      <c r="H1080" s="19">
        <v>7611980371</v>
      </c>
      <c r="I1080" s="19">
        <v>9280491960</v>
      </c>
      <c r="J1080" s="19" t="s">
        <v>4626</v>
      </c>
      <c r="K1080" s="18" t="s">
        <v>25</v>
      </c>
      <c r="L1080" s="18">
        <v>47</v>
      </c>
      <c r="M1080" s="18">
        <v>34</v>
      </c>
      <c r="N1080" s="21">
        <v>358</v>
      </c>
      <c r="O1080" s="18"/>
      <c r="P1080" s="18" t="s">
        <v>31</v>
      </c>
      <c r="Q1080" s="22">
        <v>45352</v>
      </c>
      <c r="R1080" s="18">
        <v>1258</v>
      </c>
      <c r="S1080" s="18"/>
      <c r="T1080" s="18"/>
      <c r="U1080" s="2"/>
      <c r="V1080" s="2"/>
      <c r="W1080" s="2"/>
      <c r="X1080" s="2"/>
      <c r="Y1080" s="2"/>
      <c r="Z1080" s="2"/>
      <c r="AA1080" s="2"/>
      <c r="AB1080" s="2"/>
      <c r="AC1080" s="2"/>
      <c r="AD1080" s="2"/>
      <c r="AE1080" s="2"/>
    </row>
    <row r="1081" spans="1:31" ht="22.5" customHeight="1" x14ac:dyDescent="0.25">
      <c r="A1081" s="16">
        <f t="shared" si="38"/>
        <v>1</v>
      </c>
      <c r="B1081" s="17">
        <f t="shared" si="37"/>
        <v>20</v>
      </c>
      <c r="C1081" s="18" t="s">
        <v>4617</v>
      </c>
      <c r="D1081" s="18" t="s">
        <v>4627</v>
      </c>
      <c r="E1081" s="19">
        <v>533010429</v>
      </c>
      <c r="F1081" s="19" t="s">
        <v>4628</v>
      </c>
      <c r="G1081" s="20">
        <v>31278</v>
      </c>
      <c r="H1081" s="19">
        <v>13552725354</v>
      </c>
      <c r="I1081" s="19">
        <v>9604089258</v>
      </c>
      <c r="J1081" s="19" t="s">
        <v>4629</v>
      </c>
      <c r="K1081" s="18" t="s">
        <v>25</v>
      </c>
      <c r="L1081" s="18">
        <v>32</v>
      </c>
      <c r="M1081" s="18">
        <v>24</v>
      </c>
      <c r="N1081" s="21">
        <v>176</v>
      </c>
      <c r="O1081" s="18"/>
      <c r="P1081" s="18" t="s">
        <v>31</v>
      </c>
      <c r="Q1081" s="22">
        <v>45352</v>
      </c>
      <c r="R1081" s="18">
        <v>1259</v>
      </c>
      <c r="S1081" s="18"/>
      <c r="T1081" s="18"/>
      <c r="U1081" s="2"/>
      <c r="V1081" s="2"/>
      <c r="W1081" s="2"/>
      <c r="X1081" s="2"/>
      <c r="Y1081" s="2"/>
      <c r="Z1081" s="2"/>
      <c r="AA1081" s="2"/>
      <c r="AB1081" s="2"/>
      <c r="AC1081" s="2"/>
      <c r="AD1081" s="2"/>
      <c r="AE1081" s="2"/>
    </row>
    <row r="1082" spans="1:31" ht="22.5" customHeight="1" x14ac:dyDescent="0.25">
      <c r="A1082" s="16">
        <f t="shared" si="38"/>
        <v>1</v>
      </c>
      <c r="B1082" s="17">
        <f t="shared" si="37"/>
        <v>21</v>
      </c>
      <c r="C1082" s="18" t="s">
        <v>4617</v>
      </c>
      <c r="D1082" s="18" t="s">
        <v>4630</v>
      </c>
      <c r="E1082" s="19">
        <v>533010002</v>
      </c>
      <c r="F1082" s="19" t="s">
        <v>4631</v>
      </c>
      <c r="G1082" s="20">
        <v>30964</v>
      </c>
      <c r="H1082" s="19" t="s">
        <v>4632</v>
      </c>
      <c r="I1082" s="19">
        <v>9288006061</v>
      </c>
      <c r="J1082" s="19" t="s">
        <v>4633</v>
      </c>
      <c r="K1082" s="18" t="s">
        <v>25</v>
      </c>
      <c r="L1082" s="18">
        <v>64</v>
      </c>
      <c r="M1082" s="18">
        <v>51</v>
      </c>
      <c r="N1082" s="21">
        <v>425</v>
      </c>
      <c r="O1082" s="18"/>
      <c r="P1082" s="18" t="s">
        <v>31</v>
      </c>
      <c r="Q1082" s="22">
        <v>45352</v>
      </c>
      <c r="R1082" s="18">
        <v>1260</v>
      </c>
      <c r="S1082" s="18"/>
      <c r="T1082" s="18"/>
      <c r="U1082" s="2"/>
      <c r="V1082" s="2"/>
      <c r="W1082" s="2"/>
      <c r="X1082" s="2"/>
      <c r="Y1082" s="2"/>
      <c r="Z1082" s="2"/>
      <c r="AA1082" s="2"/>
      <c r="AB1082" s="2"/>
      <c r="AC1082" s="2"/>
      <c r="AD1082" s="2"/>
      <c r="AE1082" s="2"/>
    </row>
    <row r="1083" spans="1:31" ht="22.5" customHeight="1" x14ac:dyDescent="0.25">
      <c r="A1083" s="16">
        <f t="shared" si="38"/>
        <v>1</v>
      </c>
      <c r="B1083" s="17">
        <f t="shared" si="37"/>
        <v>22</v>
      </c>
      <c r="C1083" s="18" t="s">
        <v>4617</v>
      </c>
      <c r="D1083" s="18" t="s">
        <v>4634</v>
      </c>
      <c r="E1083" s="19">
        <v>533010796</v>
      </c>
      <c r="F1083" s="19" t="s">
        <v>4635</v>
      </c>
      <c r="G1083" s="20">
        <v>32869</v>
      </c>
      <c r="H1083" s="19">
        <v>14627810064</v>
      </c>
      <c r="I1083" s="19">
        <v>9289699950</v>
      </c>
      <c r="J1083" s="19" t="s">
        <v>4636</v>
      </c>
      <c r="K1083" s="18" t="s">
        <v>25</v>
      </c>
      <c r="L1083" s="18">
        <v>46</v>
      </c>
      <c r="M1083" s="18">
        <v>35</v>
      </c>
      <c r="N1083" s="21">
        <v>342</v>
      </c>
      <c r="O1083" s="18"/>
      <c r="P1083" s="18" t="s">
        <v>31</v>
      </c>
      <c r="Q1083" s="22">
        <v>45352</v>
      </c>
      <c r="R1083" s="18">
        <v>1261</v>
      </c>
      <c r="S1083" s="18"/>
      <c r="T1083" s="18"/>
      <c r="U1083" s="2"/>
      <c r="V1083" s="2"/>
      <c r="W1083" s="2"/>
      <c r="X1083" s="2"/>
      <c r="Y1083" s="2"/>
      <c r="Z1083" s="2"/>
      <c r="AA1083" s="2"/>
      <c r="AB1083" s="2"/>
      <c r="AC1083" s="2"/>
      <c r="AD1083" s="2"/>
      <c r="AE1083" s="2"/>
    </row>
    <row r="1084" spans="1:31" ht="22.5" customHeight="1" x14ac:dyDescent="0.25">
      <c r="A1084" s="16">
        <f t="shared" si="38"/>
        <v>1</v>
      </c>
      <c r="B1084" s="17">
        <f t="shared" si="37"/>
        <v>23</v>
      </c>
      <c r="C1084" s="18" t="s">
        <v>4617</v>
      </c>
      <c r="D1084" s="18" t="s">
        <v>4637</v>
      </c>
      <c r="E1084" s="39" t="s">
        <v>4638</v>
      </c>
      <c r="F1084" s="19" t="s">
        <v>4639</v>
      </c>
      <c r="G1084" s="39" t="s">
        <v>4640</v>
      </c>
      <c r="H1084" s="39" t="s">
        <v>4641</v>
      </c>
      <c r="I1084" s="24" t="s">
        <v>4642</v>
      </c>
      <c r="J1084" s="19" t="s">
        <v>4643</v>
      </c>
      <c r="K1084" s="18" t="s">
        <v>25</v>
      </c>
      <c r="L1084" s="18">
        <v>53</v>
      </c>
      <c r="M1084" s="18">
        <v>39</v>
      </c>
      <c r="N1084" s="21">
        <v>299</v>
      </c>
      <c r="O1084" s="18"/>
      <c r="P1084" s="18" t="s">
        <v>31</v>
      </c>
      <c r="Q1084" s="22">
        <v>45352</v>
      </c>
      <c r="R1084" s="18">
        <v>1262</v>
      </c>
      <c r="S1084" s="18"/>
      <c r="T1084" s="18"/>
      <c r="U1084" s="2"/>
      <c r="V1084" s="2"/>
      <c r="W1084" s="2"/>
      <c r="X1084" s="2"/>
      <c r="Y1084" s="2"/>
      <c r="Z1084" s="2"/>
      <c r="AA1084" s="2"/>
      <c r="AB1084" s="2"/>
      <c r="AC1084" s="2"/>
      <c r="AD1084" s="2"/>
      <c r="AE1084" s="2"/>
    </row>
    <row r="1085" spans="1:31" ht="22.5" customHeight="1" x14ac:dyDescent="0.25">
      <c r="A1085" s="16">
        <f t="shared" si="38"/>
        <v>1</v>
      </c>
      <c r="B1085" s="17">
        <f t="shared" si="37"/>
        <v>24</v>
      </c>
      <c r="C1085" s="18" t="s">
        <v>4617</v>
      </c>
      <c r="D1085" s="18" t="s">
        <v>4644</v>
      </c>
      <c r="E1085" s="19">
        <v>533009991</v>
      </c>
      <c r="F1085" s="19" t="s">
        <v>4645</v>
      </c>
      <c r="G1085" s="20">
        <v>25907</v>
      </c>
      <c r="H1085" s="19">
        <v>12290995267</v>
      </c>
      <c r="I1085" s="19">
        <v>9887995786</v>
      </c>
      <c r="J1085" s="19" t="s">
        <v>4643</v>
      </c>
      <c r="K1085" s="18" t="s">
        <v>25</v>
      </c>
      <c r="L1085" s="18">
        <v>10</v>
      </c>
      <c r="M1085" s="18">
        <v>10</v>
      </c>
      <c r="N1085" s="21">
        <v>20</v>
      </c>
      <c r="O1085" s="18"/>
      <c r="P1085" s="18" t="s">
        <v>31</v>
      </c>
      <c r="Q1085" s="22">
        <v>45352</v>
      </c>
      <c r="R1085" s="18">
        <v>1263</v>
      </c>
      <c r="S1085" s="18"/>
      <c r="T1085" s="18"/>
      <c r="U1085" s="2"/>
      <c r="V1085" s="2"/>
      <c r="W1085" s="2"/>
      <c r="X1085" s="2"/>
      <c r="Y1085" s="2"/>
      <c r="Z1085" s="2"/>
      <c r="AA1085" s="2"/>
      <c r="AB1085" s="2"/>
      <c r="AC1085" s="2"/>
      <c r="AD1085" s="2"/>
      <c r="AE1085" s="2"/>
    </row>
    <row r="1086" spans="1:31" ht="22.5" customHeight="1" x14ac:dyDescent="0.25">
      <c r="A1086" s="16">
        <f t="shared" si="38"/>
        <v>1</v>
      </c>
      <c r="B1086" s="17">
        <f t="shared" si="37"/>
        <v>25</v>
      </c>
      <c r="C1086" s="18" t="s">
        <v>4617</v>
      </c>
      <c r="D1086" s="18" t="s">
        <v>4646</v>
      </c>
      <c r="E1086" s="19">
        <v>533009977</v>
      </c>
      <c r="F1086" s="19" t="s">
        <v>4647</v>
      </c>
      <c r="G1086" s="20">
        <v>23538</v>
      </c>
      <c r="H1086" s="19">
        <v>7611642856</v>
      </c>
      <c r="I1086" s="19">
        <v>9285209724</v>
      </c>
      <c r="J1086" s="19" t="s">
        <v>4648</v>
      </c>
      <c r="K1086" s="18" t="s">
        <v>25</v>
      </c>
      <c r="L1086" s="18">
        <v>29</v>
      </c>
      <c r="M1086" s="18">
        <v>26</v>
      </c>
      <c r="N1086" s="21">
        <v>115</v>
      </c>
      <c r="O1086" s="18"/>
      <c r="P1086" s="18" t="s">
        <v>31</v>
      </c>
      <c r="Q1086" s="22">
        <v>45352</v>
      </c>
      <c r="R1086" s="18">
        <v>1264</v>
      </c>
      <c r="S1086" s="18"/>
      <c r="T1086" s="18"/>
      <c r="U1086" s="2"/>
      <c r="V1086" s="2"/>
      <c r="W1086" s="2"/>
      <c r="X1086" s="2"/>
      <c r="Y1086" s="2"/>
      <c r="Z1086" s="2"/>
      <c r="AA1086" s="2"/>
      <c r="AB1086" s="2"/>
      <c r="AC1086" s="2"/>
      <c r="AD1086" s="2"/>
      <c r="AE1086" s="2"/>
    </row>
    <row r="1087" spans="1:31" ht="22.5" customHeight="1" x14ac:dyDescent="0.25">
      <c r="A1087" s="16">
        <f t="shared" si="38"/>
        <v>1</v>
      </c>
      <c r="B1087" s="17">
        <f t="shared" si="37"/>
        <v>26</v>
      </c>
      <c r="C1087" s="18" t="s">
        <v>4617</v>
      </c>
      <c r="D1087" s="18" t="s">
        <v>4649</v>
      </c>
      <c r="E1087" s="19">
        <v>533011694</v>
      </c>
      <c r="F1087" s="19" t="s">
        <v>4650</v>
      </c>
      <c r="G1087" s="20">
        <v>37034</v>
      </c>
      <c r="H1087" s="19">
        <v>19493009095</v>
      </c>
      <c r="I1087" s="19">
        <v>9882732261</v>
      </c>
      <c r="J1087" s="19" t="s">
        <v>4651</v>
      </c>
      <c r="K1087" s="18" t="s">
        <v>25</v>
      </c>
      <c r="L1087" s="18">
        <v>9</v>
      </c>
      <c r="M1087" s="18">
        <v>8</v>
      </c>
      <c r="N1087" s="21">
        <v>43</v>
      </c>
      <c r="O1087" s="18"/>
      <c r="P1087" s="18" t="s">
        <v>31</v>
      </c>
      <c r="Q1087" s="22">
        <v>45352</v>
      </c>
      <c r="R1087" s="18">
        <v>1265</v>
      </c>
      <c r="S1087" s="18"/>
      <c r="T1087" s="18"/>
      <c r="U1087" s="2"/>
      <c r="V1087" s="2"/>
      <c r="W1087" s="2"/>
      <c r="X1087" s="2"/>
      <c r="Y1087" s="2"/>
      <c r="Z1087" s="2"/>
      <c r="AA1087" s="2"/>
      <c r="AB1087" s="2"/>
      <c r="AC1087" s="2"/>
      <c r="AD1087" s="2"/>
      <c r="AE1087" s="2"/>
    </row>
    <row r="1088" spans="1:31" ht="22.5" customHeight="1" x14ac:dyDescent="0.25">
      <c r="A1088" s="16">
        <f t="shared" si="38"/>
        <v>1</v>
      </c>
      <c r="B1088" s="17">
        <f t="shared" si="37"/>
        <v>27</v>
      </c>
      <c r="C1088" s="18" t="s">
        <v>4617</v>
      </c>
      <c r="D1088" s="18" t="s">
        <v>4652</v>
      </c>
      <c r="E1088" s="19">
        <v>533009920</v>
      </c>
      <c r="F1088" s="19" t="s">
        <v>4653</v>
      </c>
      <c r="G1088" s="20">
        <v>34622</v>
      </c>
      <c r="H1088" s="19">
        <v>17896948370</v>
      </c>
      <c r="I1088" s="19">
        <v>9887896441</v>
      </c>
      <c r="J1088" s="19" t="s">
        <v>4654</v>
      </c>
      <c r="K1088" s="18" t="s">
        <v>25</v>
      </c>
      <c r="L1088" s="18">
        <v>43</v>
      </c>
      <c r="M1088" s="18">
        <v>34</v>
      </c>
      <c r="N1088" s="21">
        <v>276</v>
      </c>
      <c r="O1088" s="18"/>
      <c r="P1088" s="18" t="s">
        <v>31</v>
      </c>
      <c r="Q1088" s="22">
        <v>45352</v>
      </c>
      <c r="R1088" s="18">
        <v>1266</v>
      </c>
      <c r="S1088" s="18"/>
      <c r="T1088" s="18"/>
      <c r="U1088" s="2"/>
      <c r="V1088" s="2"/>
      <c r="W1088" s="2"/>
      <c r="X1088" s="2"/>
      <c r="Y1088" s="2"/>
      <c r="Z1088" s="2"/>
      <c r="AA1088" s="2"/>
      <c r="AB1088" s="2"/>
      <c r="AC1088" s="2"/>
      <c r="AD1088" s="2"/>
      <c r="AE1088" s="2"/>
    </row>
    <row r="1089" spans="1:31" ht="22.5" customHeight="1" x14ac:dyDescent="0.25">
      <c r="A1089" s="16">
        <f t="shared" si="38"/>
        <v>1</v>
      </c>
      <c r="B1089" s="17">
        <f t="shared" si="37"/>
        <v>28</v>
      </c>
      <c r="C1089" s="18" t="s">
        <v>4617</v>
      </c>
      <c r="D1089" s="18" t="s">
        <v>4655</v>
      </c>
      <c r="E1089" s="19">
        <v>533009825</v>
      </c>
      <c r="F1089" s="19" t="s">
        <v>4656</v>
      </c>
      <c r="G1089" s="20">
        <v>33369</v>
      </c>
      <c r="H1089" s="19">
        <v>15241432323</v>
      </c>
      <c r="I1089" s="19">
        <v>9898802310</v>
      </c>
      <c r="J1089" s="19" t="s">
        <v>4657</v>
      </c>
      <c r="K1089" s="18" t="s">
        <v>25</v>
      </c>
      <c r="L1089" s="18">
        <v>43</v>
      </c>
      <c r="M1089" s="18">
        <v>34</v>
      </c>
      <c r="N1089" s="21">
        <v>349</v>
      </c>
      <c r="O1089" s="18"/>
      <c r="P1089" s="18" t="s">
        <v>31</v>
      </c>
      <c r="Q1089" s="22">
        <v>45352</v>
      </c>
      <c r="R1089" s="18">
        <v>1267</v>
      </c>
      <c r="S1089" s="18"/>
      <c r="T1089" s="18"/>
      <c r="U1089" s="2"/>
      <c r="V1089" s="2"/>
      <c r="W1089" s="2"/>
      <c r="X1089" s="2"/>
      <c r="Y1089" s="2"/>
      <c r="Z1089" s="2"/>
      <c r="AA1089" s="2"/>
      <c r="AB1089" s="2"/>
      <c r="AC1089" s="2"/>
      <c r="AD1089" s="2"/>
      <c r="AE1089" s="2"/>
    </row>
    <row r="1090" spans="1:31" ht="22.5" customHeight="1" x14ac:dyDescent="0.25">
      <c r="A1090" s="16">
        <f t="shared" si="38"/>
        <v>1</v>
      </c>
      <c r="B1090" s="17">
        <f t="shared" ref="B1090:B1153" si="39">IF(Q1090=Q1089, B1089+1, 1)</f>
        <v>29</v>
      </c>
      <c r="C1090" s="18" t="s">
        <v>4617</v>
      </c>
      <c r="D1090" s="18" t="s">
        <v>4658</v>
      </c>
      <c r="E1090" s="19">
        <v>533010475</v>
      </c>
      <c r="F1090" s="19" t="s">
        <v>4659</v>
      </c>
      <c r="G1090" s="20">
        <v>31525</v>
      </c>
      <c r="H1090" s="19">
        <v>11912530832</v>
      </c>
      <c r="I1090" s="19">
        <v>9883062086</v>
      </c>
      <c r="J1090" s="19" t="s">
        <v>4660</v>
      </c>
      <c r="K1090" s="18" t="s">
        <v>25</v>
      </c>
      <c r="L1090" s="18">
        <v>5</v>
      </c>
      <c r="M1090" s="18">
        <v>5</v>
      </c>
      <c r="N1090" s="21">
        <v>33</v>
      </c>
      <c r="O1090" s="18"/>
      <c r="P1090" s="18" t="s">
        <v>31</v>
      </c>
      <c r="Q1090" s="22">
        <v>45352</v>
      </c>
      <c r="R1090" s="18">
        <v>1268</v>
      </c>
      <c r="S1090" s="18"/>
      <c r="T1090" s="18"/>
      <c r="U1090" s="2"/>
      <c r="V1090" s="2"/>
      <c r="W1090" s="2"/>
      <c r="X1090" s="2"/>
      <c r="Y1090" s="2"/>
      <c r="Z1090" s="2"/>
      <c r="AA1090" s="2"/>
      <c r="AB1090" s="2"/>
      <c r="AC1090" s="2"/>
      <c r="AD1090" s="2"/>
      <c r="AE1090" s="2"/>
    </row>
    <row r="1091" spans="1:31" ht="22.5" customHeight="1" x14ac:dyDescent="0.25">
      <c r="A1091" s="16">
        <f t="shared" ref="A1091:A1154" si="40">IF(C1091=C1090, A1090, 1 - A1090)</f>
        <v>1</v>
      </c>
      <c r="B1091" s="17">
        <f t="shared" si="39"/>
        <v>30</v>
      </c>
      <c r="C1091" s="18" t="s">
        <v>4617</v>
      </c>
      <c r="D1091" s="18" t="s">
        <v>4661</v>
      </c>
      <c r="E1091" s="19">
        <v>533009840</v>
      </c>
      <c r="F1091" s="19" t="s">
        <v>4662</v>
      </c>
      <c r="G1091" s="20">
        <v>27357</v>
      </c>
      <c r="H1091" s="19">
        <v>7284499200</v>
      </c>
      <c r="I1091" s="19">
        <v>9882695090</v>
      </c>
      <c r="J1091" s="19" t="s">
        <v>4663</v>
      </c>
      <c r="K1091" s="18" t="s">
        <v>25</v>
      </c>
      <c r="L1091" s="18">
        <v>22</v>
      </c>
      <c r="M1091" s="18">
        <v>19</v>
      </c>
      <c r="N1091" s="21">
        <v>55</v>
      </c>
      <c r="O1091" s="18"/>
      <c r="P1091" s="18" t="s">
        <v>31</v>
      </c>
      <c r="Q1091" s="22">
        <v>45352</v>
      </c>
      <c r="R1091" s="18">
        <v>1269</v>
      </c>
      <c r="S1091" s="18"/>
      <c r="T1091" s="18"/>
      <c r="U1091" s="2"/>
      <c r="V1091" s="2"/>
      <c r="W1091" s="2"/>
      <c r="X1091" s="2"/>
      <c r="Y1091" s="2"/>
      <c r="Z1091" s="2"/>
      <c r="AA1091" s="2"/>
      <c r="AB1091" s="2"/>
      <c r="AC1091" s="2"/>
      <c r="AD1091" s="2"/>
      <c r="AE1091" s="2"/>
    </row>
    <row r="1092" spans="1:31" ht="22.5" customHeight="1" x14ac:dyDescent="0.25">
      <c r="A1092" s="16">
        <f t="shared" si="40"/>
        <v>1</v>
      </c>
      <c r="B1092" s="17">
        <f t="shared" si="39"/>
        <v>31</v>
      </c>
      <c r="C1092" s="18" t="s">
        <v>4617</v>
      </c>
      <c r="D1092" s="18" t="s">
        <v>4664</v>
      </c>
      <c r="E1092" s="18"/>
      <c r="F1092" s="19" t="s">
        <v>4639</v>
      </c>
      <c r="G1092" s="20">
        <v>35012</v>
      </c>
      <c r="H1092" s="19" t="s">
        <v>4641</v>
      </c>
      <c r="I1092" s="19">
        <v>9894608748</v>
      </c>
      <c r="J1092" s="19" t="s">
        <v>4665</v>
      </c>
      <c r="K1092" s="18" t="s">
        <v>25</v>
      </c>
      <c r="L1092" s="18">
        <v>95</v>
      </c>
      <c r="M1092" s="18">
        <v>81</v>
      </c>
      <c r="N1092" s="21">
        <v>805</v>
      </c>
      <c r="O1092" s="18"/>
      <c r="P1092" s="18" t="s">
        <v>31</v>
      </c>
      <c r="Q1092" s="22">
        <v>45352</v>
      </c>
      <c r="R1092" s="18">
        <v>1270</v>
      </c>
      <c r="S1092" s="18"/>
      <c r="T1092" s="18"/>
      <c r="U1092" s="2"/>
      <c r="V1092" s="2"/>
      <c r="W1092" s="2"/>
      <c r="X1092" s="2"/>
      <c r="Y1092" s="2"/>
      <c r="Z1092" s="2"/>
      <c r="AA1092" s="2"/>
      <c r="AB1092" s="2"/>
      <c r="AC1092" s="2"/>
      <c r="AD1092" s="2"/>
      <c r="AE1092" s="2"/>
    </row>
    <row r="1093" spans="1:31" ht="22.5" customHeight="1" x14ac:dyDescent="0.25">
      <c r="A1093" s="16">
        <f t="shared" si="40"/>
        <v>1</v>
      </c>
      <c r="B1093" s="17">
        <f t="shared" si="39"/>
        <v>32</v>
      </c>
      <c r="C1093" s="30" t="s">
        <v>4617</v>
      </c>
      <c r="D1093" s="31" t="s">
        <v>6199</v>
      </c>
      <c r="E1093" s="32"/>
      <c r="F1093" s="33" t="s">
        <v>6252</v>
      </c>
      <c r="G1093" s="32"/>
      <c r="H1093" s="32"/>
      <c r="I1093" s="34" t="s">
        <v>6307</v>
      </c>
      <c r="J1093" s="34" t="s">
        <v>6308</v>
      </c>
      <c r="K1093" s="32"/>
      <c r="L1093" s="32"/>
      <c r="M1093" s="32"/>
      <c r="N1093" s="32"/>
      <c r="O1093" s="32"/>
      <c r="P1093" s="18" t="s">
        <v>31</v>
      </c>
      <c r="Q1093" s="22">
        <v>45352</v>
      </c>
      <c r="R1093" s="18">
        <v>1271</v>
      </c>
      <c r="S1093" s="32"/>
      <c r="T1093" s="32"/>
      <c r="U1093" s="2"/>
      <c r="V1093" s="2"/>
      <c r="W1093" s="2"/>
      <c r="X1093" s="2"/>
      <c r="Y1093" s="2"/>
      <c r="Z1093" s="2"/>
      <c r="AA1093" s="2"/>
      <c r="AB1093" s="2"/>
      <c r="AC1093" s="2"/>
      <c r="AD1093" s="2"/>
      <c r="AE1093" s="2"/>
    </row>
    <row r="1094" spans="1:31" ht="22.5" customHeight="1" x14ac:dyDescent="0.25">
      <c r="A1094" s="16">
        <f t="shared" si="40"/>
        <v>0</v>
      </c>
      <c r="B1094" s="17">
        <f t="shared" si="39"/>
        <v>33</v>
      </c>
      <c r="C1094" s="18" t="s">
        <v>4666</v>
      </c>
      <c r="D1094" s="18" t="s">
        <v>4667</v>
      </c>
      <c r="E1094" s="19">
        <v>536015048</v>
      </c>
      <c r="F1094" s="19" t="s">
        <v>4668</v>
      </c>
      <c r="G1094" s="20">
        <v>28548</v>
      </c>
      <c r="H1094" s="19" t="s">
        <v>4669</v>
      </c>
      <c r="I1094" s="19">
        <v>79634209802</v>
      </c>
      <c r="J1094" s="19" t="s">
        <v>4670</v>
      </c>
      <c r="K1094" s="18" t="s">
        <v>25</v>
      </c>
      <c r="L1094" s="18">
        <v>16</v>
      </c>
      <c r="M1094" s="18">
        <v>16</v>
      </c>
      <c r="N1094" s="21">
        <v>65</v>
      </c>
      <c r="O1094" s="18"/>
      <c r="P1094" s="18" t="s">
        <v>31</v>
      </c>
      <c r="Q1094" s="22">
        <v>45352</v>
      </c>
      <c r="R1094" s="18">
        <v>1357</v>
      </c>
      <c r="S1094" s="18"/>
      <c r="T1094" s="18"/>
      <c r="U1094" s="2"/>
      <c r="V1094" s="2"/>
      <c r="W1094" s="2"/>
      <c r="X1094" s="2"/>
      <c r="Y1094" s="2"/>
      <c r="Z1094" s="2"/>
      <c r="AA1094" s="2"/>
      <c r="AB1094" s="2"/>
      <c r="AC1094" s="2"/>
      <c r="AD1094" s="2"/>
      <c r="AE1094" s="2"/>
    </row>
    <row r="1095" spans="1:31" ht="22.5" customHeight="1" x14ac:dyDescent="0.25">
      <c r="A1095" s="16">
        <f t="shared" si="40"/>
        <v>0</v>
      </c>
      <c r="B1095" s="17">
        <f t="shared" si="39"/>
        <v>34</v>
      </c>
      <c r="C1095" s="18" t="s">
        <v>4666</v>
      </c>
      <c r="D1095" s="18" t="s">
        <v>4671</v>
      </c>
      <c r="E1095" s="19">
        <v>536006237</v>
      </c>
      <c r="F1095" s="19" t="s">
        <v>4672</v>
      </c>
      <c r="G1095" s="20">
        <v>29765</v>
      </c>
      <c r="H1095" s="19">
        <v>10785710061</v>
      </c>
      <c r="I1095" s="19">
        <v>9634252394</v>
      </c>
      <c r="J1095" s="19" t="s">
        <v>4673</v>
      </c>
      <c r="K1095" s="18" t="s">
        <v>25</v>
      </c>
      <c r="L1095" s="18">
        <v>33</v>
      </c>
      <c r="M1095" s="18">
        <v>31</v>
      </c>
      <c r="N1095" s="21">
        <v>167</v>
      </c>
      <c r="O1095" s="18"/>
      <c r="P1095" s="18" t="s">
        <v>31</v>
      </c>
      <c r="Q1095" s="22">
        <v>45352</v>
      </c>
      <c r="R1095" s="18">
        <v>1358</v>
      </c>
      <c r="S1095" s="18"/>
      <c r="T1095" s="18"/>
      <c r="U1095" s="2"/>
      <c r="V1095" s="2"/>
      <c r="W1095" s="2"/>
      <c r="X1095" s="2"/>
      <c r="Y1095" s="2"/>
      <c r="Z1095" s="2"/>
      <c r="AA1095" s="2"/>
      <c r="AB1095" s="2"/>
      <c r="AC1095" s="2"/>
      <c r="AD1095" s="2"/>
      <c r="AE1095" s="2"/>
    </row>
    <row r="1096" spans="1:31" ht="22.5" customHeight="1" x14ac:dyDescent="0.25">
      <c r="A1096" s="16">
        <f t="shared" si="40"/>
        <v>0</v>
      </c>
      <c r="B1096" s="17">
        <f t="shared" si="39"/>
        <v>35</v>
      </c>
      <c r="C1096" s="18" t="s">
        <v>4666</v>
      </c>
      <c r="D1096" s="18" t="s">
        <v>4674</v>
      </c>
      <c r="E1096" s="19">
        <v>536004688</v>
      </c>
      <c r="F1096" s="19" t="s">
        <v>4675</v>
      </c>
      <c r="G1096" s="20">
        <v>37036</v>
      </c>
      <c r="H1096" s="19" t="s">
        <v>4676</v>
      </c>
      <c r="I1096" s="19">
        <v>89886339991</v>
      </c>
      <c r="J1096" s="19" t="s">
        <v>4677</v>
      </c>
      <c r="K1096" s="18" t="s">
        <v>25</v>
      </c>
      <c r="L1096" s="18">
        <v>33</v>
      </c>
      <c r="M1096" s="18">
        <v>28</v>
      </c>
      <c r="N1096" s="21">
        <v>248</v>
      </c>
      <c r="O1096" s="18"/>
      <c r="P1096" s="18" t="s">
        <v>31</v>
      </c>
      <c r="Q1096" s="22">
        <v>45352</v>
      </c>
      <c r="R1096" s="18">
        <v>1359</v>
      </c>
      <c r="S1096" s="18"/>
      <c r="T1096" s="18"/>
      <c r="U1096" s="2"/>
      <c r="V1096" s="2"/>
      <c r="W1096" s="2"/>
      <c r="X1096" s="2"/>
      <c r="Y1096" s="2"/>
      <c r="Z1096" s="2"/>
      <c r="AA1096" s="2"/>
      <c r="AB1096" s="2"/>
      <c r="AC1096" s="2"/>
      <c r="AD1096" s="2"/>
      <c r="AE1096" s="2"/>
    </row>
    <row r="1097" spans="1:31" ht="22.5" customHeight="1" x14ac:dyDescent="0.25">
      <c r="A1097" s="16">
        <f t="shared" si="40"/>
        <v>0</v>
      </c>
      <c r="B1097" s="17">
        <f t="shared" si="39"/>
        <v>36</v>
      </c>
      <c r="C1097" s="18" t="s">
        <v>4666</v>
      </c>
      <c r="D1097" s="18" t="s">
        <v>4678</v>
      </c>
      <c r="E1097" s="19">
        <v>536006318</v>
      </c>
      <c r="F1097" s="19" t="s">
        <v>4679</v>
      </c>
      <c r="G1097" s="20">
        <v>27166</v>
      </c>
      <c r="H1097" s="19" t="s">
        <v>4680</v>
      </c>
      <c r="I1097" s="19">
        <v>89884663716</v>
      </c>
      <c r="J1097" s="19" t="s">
        <v>4681</v>
      </c>
      <c r="K1097" s="18" t="s">
        <v>25</v>
      </c>
      <c r="L1097" s="18">
        <v>22</v>
      </c>
      <c r="M1097" s="18">
        <v>20</v>
      </c>
      <c r="N1097" s="21">
        <v>105</v>
      </c>
      <c r="O1097" s="18"/>
      <c r="P1097" s="18" t="s">
        <v>31</v>
      </c>
      <c r="Q1097" s="22">
        <v>45352</v>
      </c>
      <c r="R1097" s="18">
        <v>1360</v>
      </c>
      <c r="S1097" s="18"/>
      <c r="T1097" s="18"/>
      <c r="U1097" s="2"/>
      <c r="V1097" s="2"/>
      <c r="W1097" s="2"/>
      <c r="X1097" s="2"/>
      <c r="Y1097" s="2"/>
      <c r="Z1097" s="2"/>
      <c r="AA1097" s="2"/>
      <c r="AB1097" s="2"/>
      <c r="AC1097" s="2"/>
      <c r="AD1097" s="2"/>
      <c r="AE1097" s="2"/>
    </row>
    <row r="1098" spans="1:31" ht="22.5" customHeight="1" x14ac:dyDescent="0.25">
      <c r="A1098" s="16">
        <f t="shared" si="40"/>
        <v>0</v>
      </c>
      <c r="B1098" s="17">
        <f t="shared" si="39"/>
        <v>37</v>
      </c>
      <c r="C1098" s="18" t="s">
        <v>4666</v>
      </c>
      <c r="D1098" s="18" t="s">
        <v>4682</v>
      </c>
      <c r="E1098" s="19">
        <v>536006269</v>
      </c>
      <c r="F1098" s="19" t="s">
        <v>4683</v>
      </c>
      <c r="G1098" s="20">
        <v>26907</v>
      </c>
      <c r="H1098" s="19">
        <v>6971847923</v>
      </c>
      <c r="I1098" s="19">
        <v>89886367726</v>
      </c>
      <c r="J1098" s="19" t="s">
        <v>4684</v>
      </c>
      <c r="K1098" s="18" t="s">
        <v>25</v>
      </c>
      <c r="L1098" s="18">
        <v>2</v>
      </c>
      <c r="M1098" s="18">
        <v>2</v>
      </c>
      <c r="N1098" s="21">
        <v>6</v>
      </c>
      <c r="O1098" s="18"/>
      <c r="P1098" s="18" t="s">
        <v>31</v>
      </c>
      <c r="Q1098" s="22">
        <v>45352</v>
      </c>
      <c r="R1098" s="18">
        <v>1361</v>
      </c>
      <c r="S1098" s="18"/>
      <c r="T1098" s="18"/>
      <c r="U1098" s="2"/>
      <c r="V1098" s="2"/>
      <c r="W1098" s="2"/>
      <c r="X1098" s="2"/>
      <c r="Y1098" s="2"/>
      <c r="Z1098" s="2"/>
      <c r="AA1098" s="2"/>
      <c r="AB1098" s="2"/>
      <c r="AC1098" s="2"/>
      <c r="AD1098" s="2"/>
      <c r="AE1098" s="2"/>
    </row>
    <row r="1099" spans="1:31" ht="22.5" customHeight="1" x14ac:dyDescent="0.25">
      <c r="A1099" s="16">
        <f t="shared" si="40"/>
        <v>0</v>
      </c>
      <c r="B1099" s="17">
        <f t="shared" si="39"/>
        <v>38</v>
      </c>
      <c r="C1099" s="18" t="s">
        <v>4666</v>
      </c>
      <c r="D1099" s="18" t="s">
        <v>4685</v>
      </c>
      <c r="E1099" s="19">
        <v>536006371</v>
      </c>
      <c r="F1099" s="19" t="s">
        <v>4686</v>
      </c>
      <c r="G1099" s="20">
        <v>31572</v>
      </c>
      <c r="H1099" s="19">
        <v>15232860646</v>
      </c>
      <c r="I1099" s="19">
        <v>9894434486</v>
      </c>
      <c r="J1099" s="19" t="s">
        <v>4687</v>
      </c>
      <c r="K1099" s="18" t="s">
        <v>25</v>
      </c>
      <c r="L1099" s="18">
        <v>22</v>
      </c>
      <c r="M1099" s="18">
        <v>20</v>
      </c>
      <c r="N1099" s="21">
        <v>116</v>
      </c>
      <c r="O1099" s="18"/>
      <c r="P1099" s="18" t="s">
        <v>31</v>
      </c>
      <c r="Q1099" s="22">
        <v>45352</v>
      </c>
      <c r="R1099" s="18">
        <v>1362</v>
      </c>
      <c r="S1099" s="18"/>
      <c r="T1099" s="18"/>
      <c r="U1099" s="2"/>
      <c r="V1099" s="2"/>
      <c r="W1099" s="2"/>
      <c r="X1099" s="2"/>
      <c r="Y1099" s="2"/>
      <c r="Z1099" s="2"/>
      <c r="AA1099" s="2"/>
      <c r="AB1099" s="2"/>
      <c r="AC1099" s="2"/>
      <c r="AD1099" s="2"/>
      <c r="AE1099" s="2"/>
    </row>
    <row r="1100" spans="1:31" ht="22.5" customHeight="1" x14ac:dyDescent="0.25">
      <c r="A1100" s="16">
        <f t="shared" si="40"/>
        <v>0</v>
      </c>
      <c r="B1100" s="17">
        <f t="shared" si="39"/>
        <v>39</v>
      </c>
      <c r="C1100" s="18" t="s">
        <v>4666</v>
      </c>
      <c r="D1100" s="18" t="s">
        <v>4688</v>
      </c>
      <c r="E1100" s="19" t="s">
        <v>4689</v>
      </c>
      <c r="F1100" s="19" t="s">
        <v>4690</v>
      </c>
      <c r="G1100" s="20">
        <v>26254</v>
      </c>
      <c r="H1100" s="19">
        <v>7803352259</v>
      </c>
      <c r="I1100" s="19">
        <v>89640013513</v>
      </c>
      <c r="J1100" s="19" t="s">
        <v>4687</v>
      </c>
      <c r="K1100" s="18" t="s">
        <v>25</v>
      </c>
      <c r="L1100" s="18">
        <v>16</v>
      </c>
      <c r="M1100" s="18">
        <v>14</v>
      </c>
      <c r="N1100" s="21">
        <v>79</v>
      </c>
      <c r="O1100" s="18"/>
      <c r="P1100" s="18" t="s">
        <v>31</v>
      </c>
      <c r="Q1100" s="22">
        <v>45352</v>
      </c>
      <c r="R1100" s="18">
        <v>1363</v>
      </c>
      <c r="S1100" s="18"/>
      <c r="T1100" s="18"/>
      <c r="U1100" s="2"/>
      <c r="V1100" s="2"/>
      <c r="W1100" s="2"/>
      <c r="X1100" s="2"/>
      <c r="Y1100" s="2"/>
      <c r="Z1100" s="2"/>
      <c r="AA1100" s="2"/>
      <c r="AB1100" s="2"/>
      <c r="AC1100" s="2"/>
      <c r="AD1100" s="2"/>
      <c r="AE1100" s="2"/>
    </row>
    <row r="1101" spans="1:31" ht="22.5" customHeight="1" x14ac:dyDescent="0.25">
      <c r="A1101" s="16">
        <f t="shared" si="40"/>
        <v>0</v>
      </c>
      <c r="B1101" s="17">
        <f t="shared" si="39"/>
        <v>40</v>
      </c>
      <c r="C1101" s="18" t="s">
        <v>4666</v>
      </c>
      <c r="D1101" s="18" t="s">
        <v>4691</v>
      </c>
      <c r="E1101" s="19">
        <v>536006445</v>
      </c>
      <c r="F1101" s="19" t="s">
        <v>4692</v>
      </c>
      <c r="G1101" s="19" t="s">
        <v>4693</v>
      </c>
      <c r="H1101" s="19" t="s">
        <v>4694</v>
      </c>
      <c r="I1101" s="19">
        <v>89679374290</v>
      </c>
      <c r="J1101" s="19" t="s">
        <v>4695</v>
      </c>
      <c r="K1101" s="18" t="s">
        <v>25</v>
      </c>
      <c r="L1101" s="18">
        <v>19</v>
      </c>
      <c r="M1101" s="18">
        <v>16</v>
      </c>
      <c r="N1101" s="21">
        <v>55</v>
      </c>
      <c r="O1101" s="18"/>
      <c r="P1101" s="18" t="s">
        <v>31</v>
      </c>
      <c r="Q1101" s="22">
        <v>45352</v>
      </c>
      <c r="R1101" s="18">
        <v>1364</v>
      </c>
      <c r="S1101" s="18"/>
      <c r="T1101" s="18"/>
      <c r="U1101" s="2"/>
      <c r="V1101" s="2"/>
      <c r="W1101" s="2"/>
      <c r="X1101" s="2"/>
      <c r="Y1101" s="2"/>
      <c r="Z1101" s="2"/>
      <c r="AA1101" s="2"/>
      <c r="AB1101" s="2"/>
      <c r="AC1101" s="2"/>
      <c r="AD1101" s="2"/>
      <c r="AE1101" s="2"/>
    </row>
    <row r="1102" spans="1:31" ht="22.5" customHeight="1" x14ac:dyDescent="0.25">
      <c r="A1102" s="16">
        <f t="shared" si="40"/>
        <v>0</v>
      </c>
      <c r="B1102" s="17">
        <f t="shared" si="39"/>
        <v>41</v>
      </c>
      <c r="C1102" s="18" t="s">
        <v>4666</v>
      </c>
      <c r="D1102" s="18" t="s">
        <v>4696</v>
      </c>
      <c r="E1102" s="19">
        <v>536006558</v>
      </c>
      <c r="F1102" s="19" t="s">
        <v>4697</v>
      </c>
      <c r="G1102" s="20">
        <v>29448</v>
      </c>
      <c r="H1102" s="19" t="s">
        <v>4698</v>
      </c>
      <c r="I1102" s="19">
        <v>89898744775</v>
      </c>
      <c r="J1102" s="19" t="s">
        <v>4699</v>
      </c>
      <c r="K1102" s="18" t="s">
        <v>25</v>
      </c>
      <c r="L1102" s="18">
        <v>15</v>
      </c>
      <c r="M1102" s="18">
        <v>15</v>
      </c>
      <c r="N1102" s="21">
        <v>59</v>
      </c>
      <c r="O1102" s="18"/>
      <c r="P1102" s="18" t="s">
        <v>31</v>
      </c>
      <c r="Q1102" s="22">
        <v>45352</v>
      </c>
      <c r="R1102" s="18">
        <v>1365</v>
      </c>
      <c r="S1102" s="18"/>
      <c r="T1102" s="18"/>
      <c r="U1102" s="2"/>
      <c r="V1102" s="2"/>
      <c r="W1102" s="2"/>
      <c r="X1102" s="2"/>
      <c r="Y1102" s="2"/>
      <c r="Z1102" s="2"/>
      <c r="AA1102" s="2"/>
      <c r="AB1102" s="2"/>
      <c r="AC1102" s="2"/>
      <c r="AD1102" s="2"/>
      <c r="AE1102" s="2"/>
    </row>
    <row r="1103" spans="1:31" ht="22.5" customHeight="1" x14ac:dyDescent="0.25">
      <c r="A1103" s="16">
        <f t="shared" si="40"/>
        <v>0</v>
      </c>
      <c r="B1103" s="17">
        <f t="shared" si="39"/>
        <v>42</v>
      </c>
      <c r="C1103" s="18" t="s">
        <v>4666</v>
      </c>
      <c r="D1103" s="18" t="s">
        <v>4700</v>
      </c>
      <c r="E1103" s="19">
        <v>536006861</v>
      </c>
      <c r="F1103" s="19" t="s">
        <v>4701</v>
      </c>
      <c r="G1103" s="20">
        <v>32203</v>
      </c>
      <c r="H1103" s="19" t="s">
        <v>4702</v>
      </c>
      <c r="I1103" s="19">
        <v>89634201510</v>
      </c>
      <c r="J1103" s="19" t="s">
        <v>4703</v>
      </c>
      <c r="K1103" s="18" t="s">
        <v>25</v>
      </c>
      <c r="L1103" s="18">
        <v>3</v>
      </c>
      <c r="M1103" s="18">
        <v>3</v>
      </c>
      <c r="N1103" s="21">
        <v>10</v>
      </c>
      <c r="O1103" s="18"/>
      <c r="P1103" s="18" t="s">
        <v>31</v>
      </c>
      <c r="Q1103" s="22">
        <v>45352</v>
      </c>
      <c r="R1103" s="18">
        <v>1366</v>
      </c>
      <c r="S1103" s="18"/>
      <c r="T1103" s="18"/>
      <c r="U1103" s="2"/>
      <c r="V1103" s="2"/>
      <c r="W1103" s="2"/>
      <c r="X1103" s="2"/>
      <c r="Y1103" s="2"/>
      <c r="Z1103" s="2"/>
      <c r="AA1103" s="2"/>
      <c r="AB1103" s="2"/>
      <c r="AC1103" s="2"/>
      <c r="AD1103" s="2"/>
      <c r="AE1103" s="2"/>
    </row>
    <row r="1104" spans="1:31" ht="22.5" customHeight="1" x14ac:dyDescent="0.25">
      <c r="A1104" s="16">
        <f t="shared" si="40"/>
        <v>0</v>
      </c>
      <c r="B1104" s="17">
        <f t="shared" si="39"/>
        <v>43</v>
      </c>
      <c r="C1104" s="18" t="s">
        <v>4666</v>
      </c>
      <c r="D1104" s="18" t="s">
        <v>4704</v>
      </c>
      <c r="E1104" s="19">
        <v>536006220</v>
      </c>
      <c r="F1104" s="19" t="s">
        <v>4705</v>
      </c>
      <c r="G1104" s="20">
        <v>26067</v>
      </c>
      <c r="H1104" s="19">
        <v>6971851409</v>
      </c>
      <c r="I1104" s="19">
        <v>89882961920</v>
      </c>
      <c r="J1104" s="19" t="s">
        <v>4706</v>
      </c>
      <c r="K1104" s="18" t="s">
        <v>25</v>
      </c>
      <c r="L1104" s="18">
        <v>2</v>
      </c>
      <c r="M1104" s="18">
        <v>2</v>
      </c>
      <c r="N1104" s="21">
        <v>4</v>
      </c>
      <c r="O1104" s="18"/>
      <c r="P1104" s="18" t="s">
        <v>31</v>
      </c>
      <c r="Q1104" s="22">
        <v>45352</v>
      </c>
      <c r="R1104" s="18">
        <v>1367</v>
      </c>
      <c r="S1104" s="18"/>
      <c r="T1104" s="18"/>
      <c r="U1104" s="2"/>
      <c r="V1104" s="2"/>
      <c r="W1104" s="2"/>
      <c r="X1104" s="2"/>
      <c r="Y1104" s="2"/>
      <c r="Z1104" s="2"/>
      <c r="AA1104" s="2"/>
      <c r="AB1104" s="2"/>
      <c r="AC1104" s="2"/>
      <c r="AD1104" s="2"/>
      <c r="AE1104" s="2"/>
    </row>
    <row r="1105" spans="1:31" ht="22.5" customHeight="1" x14ac:dyDescent="0.25">
      <c r="A1105" s="16">
        <f t="shared" si="40"/>
        <v>0</v>
      </c>
      <c r="B1105" s="17">
        <f t="shared" si="39"/>
        <v>44</v>
      </c>
      <c r="C1105" s="18" t="s">
        <v>4666</v>
      </c>
      <c r="D1105" s="18" t="s">
        <v>4707</v>
      </c>
      <c r="E1105" s="19">
        <v>536006300</v>
      </c>
      <c r="F1105" s="19" t="s">
        <v>4708</v>
      </c>
      <c r="G1105" s="19" t="s">
        <v>4709</v>
      </c>
      <c r="H1105" s="19">
        <v>6974458018</v>
      </c>
      <c r="I1105" s="19">
        <v>89898707058</v>
      </c>
      <c r="J1105" s="19" t="s">
        <v>4710</v>
      </c>
      <c r="K1105" s="18" t="s">
        <v>25</v>
      </c>
      <c r="L1105" s="18">
        <v>6</v>
      </c>
      <c r="M1105" s="18">
        <v>6</v>
      </c>
      <c r="N1105" s="21">
        <v>19</v>
      </c>
      <c r="O1105" s="18"/>
      <c r="P1105" s="18" t="s">
        <v>31</v>
      </c>
      <c r="Q1105" s="22">
        <v>45352</v>
      </c>
      <c r="R1105" s="18">
        <v>1368</v>
      </c>
      <c r="S1105" s="18"/>
      <c r="T1105" s="18"/>
      <c r="U1105" s="2"/>
      <c r="V1105" s="2"/>
      <c r="W1105" s="2"/>
      <c r="X1105" s="2"/>
      <c r="Y1105" s="2"/>
      <c r="Z1105" s="2"/>
      <c r="AA1105" s="2"/>
      <c r="AB1105" s="2"/>
      <c r="AC1105" s="2"/>
      <c r="AD1105" s="2"/>
      <c r="AE1105" s="2"/>
    </row>
    <row r="1106" spans="1:31" ht="22.5" customHeight="1" x14ac:dyDescent="0.25">
      <c r="A1106" s="16">
        <f t="shared" si="40"/>
        <v>0</v>
      </c>
      <c r="B1106" s="17">
        <f t="shared" si="39"/>
        <v>45</v>
      </c>
      <c r="C1106" s="18" t="s">
        <v>4666</v>
      </c>
      <c r="D1106" s="18" t="s">
        <v>4711</v>
      </c>
      <c r="E1106" s="19">
        <v>536006290</v>
      </c>
      <c r="F1106" s="19" t="s">
        <v>4712</v>
      </c>
      <c r="G1106" s="20">
        <v>30621</v>
      </c>
      <c r="H1106" s="19">
        <v>13912156244</v>
      </c>
      <c r="I1106" s="19">
        <v>89894426088</v>
      </c>
      <c r="J1106" s="19" t="s">
        <v>4713</v>
      </c>
      <c r="K1106" s="18" t="s">
        <v>25</v>
      </c>
      <c r="L1106" s="18">
        <v>3</v>
      </c>
      <c r="M1106" s="18">
        <v>3</v>
      </c>
      <c r="N1106" s="21">
        <v>4</v>
      </c>
      <c r="O1106" s="18"/>
      <c r="P1106" s="18" t="s">
        <v>31</v>
      </c>
      <c r="Q1106" s="22">
        <v>45352</v>
      </c>
      <c r="R1106" s="18">
        <v>1369</v>
      </c>
      <c r="S1106" s="18"/>
      <c r="T1106" s="18"/>
      <c r="U1106" s="2"/>
      <c r="V1106" s="2"/>
      <c r="W1106" s="2"/>
      <c r="X1106" s="2"/>
      <c r="Y1106" s="2"/>
      <c r="Z1106" s="2"/>
      <c r="AA1106" s="2"/>
      <c r="AB1106" s="2"/>
      <c r="AC1106" s="2"/>
      <c r="AD1106" s="2"/>
      <c r="AE1106" s="2"/>
    </row>
    <row r="1107" spans="1:31" ht="22.5" customHeight="1" x14ac:dyDescent="0.25">
      <c r="A1107" s="16">
        <f t="shared" si="40"/>
        <v>0</v>
      </c>
      <c r="B1107" s="17">
        <f t="shared" si="39"/>
        <v>46</v>
      </c>
      <c r="C1107" s="18" t="s">
        <v>4666</v>
      </c>
      <c r="D1107" s="18" t="s">
        <v>4714</v>
      </c>
      <c r="E1107" s="19">
        <v>536007343</v>
      </c>
      <c r="F1107" s="19" t="s">
        <v>4715</v>
      </c>
      <c r="G1107" s="20">
        <v>33482</v>
      </c>
      <c r="H1107" s="19" t="s">
        <v>4716</v>
      </c>
      <c r="I1107" s="19">
        <v>9064494439</v>
      </c>
      <c r="J1107" s="19" t="s">
        <v>4717</v>
      </c>
      <c r="K1107" s="18" t="s">
        <v>25</v>
      </c>
      <c r="L1107" s="18">
        <v>40</v>
      </c>
      <c r="M1107" s="18">
        <v>38</v>
      </c>
      <c r="N1107" s="21">
        <v>271</v>
      </c>
      <c r="O1107" s="18"/>
      <c r="P1107" s="18" t="s">
        <v>31</v>
      </c>
      <c r="Q1107" s="22">
        <v>45352</v>
      </c>
      <c r="R1107" s="18">
        <v>1370</v>
      </c>
      <c r="S1107" s="18"/>
      <c r="T1107" s="18"/>
      <c r="U1107" s="2"/>
      <c r="V1107" s="2"/>
      <c r="W1107" s="2"/>
      <c r="X1107" s="2"/>
      <c r="Y1107" s="2"/>
      <c r="Z1107" s="2"/>
      <c r="AA1107" s="2"/>
      <c r="AB1107" s="2"/>
      <c r="AC1107" s="2"/>
      <c r="AD1107" s="2"/>
      <c r="AE1107" s="2"/>
    </row>
    <row r="1108" spans="1:31" ht="22.5" customHeight="1" x14ac:dyDescent="0.25">
      <c r="A1108" s="16">
        <f t="shared" si="40"/>
        <v>0</v>
      </c>
      <c r="B1108" s="17">
        <f t="shared" si="39"/>
        <v>47</v>
      </c>
      <c r="C1108" s="18" t="s">
        <v>4666</v>
      </c>
      <c r="D1108" s="18" t="s">
        <v>4718</v>
      </c>
      <c r="E1108" s="19">
        <v>536006396</v>
      </c>
      <c r="F1108" s="19" t="s">
        <v>4719</v>
      </c>
      <c r="G1108" s="20">
        <v>30527</v>
      </c>
      <c r="H1108" s="19">
        <v>8070086849</v>
      </c>
      <c r="I1108" s="19">
        <v>89106148079</v>
      </c>
      <c r="J1108" s="19" t="s">
        <v>4720</v>
      </c>
      <c r="K1108" s="18" t="s">
        <v>25</v>
      </c>
      <c r="L1108" s="18">
        <v>8</v>
      </c>
      <c r="M1108" s="18">
        <v>8</v>
      </c>
      <c r="N1108" s="21">
        <v>50</v>
      </c>
      <c r="O1108" s="18"/>
      <c r="P1108" s="18" t="s">
        <v>31</v>
      </c>
      <c r="Q1108" s="22">
        <v>45352</v>
      </c>
      <c r="R1108" s="18">
        <v>1371</v>
      </c>
      <c r="S1108" s="18"/>
      <c r="T1108" s="18"/>
      <c r="U1108" s="2"/>
      <c r="V1108" s="2"/>
      <c r="W1108" s="2"/>
      <c r="X1108" s="2"/>
      <c r="Y1108" s="2"/>
      <c r="Z1108" s="2"/>
      <c r="AA1108" s="2"/>
      <c r="AB1108" s="2"/>
      <c r="AC1108" s="2"/>
      <c r="AD1108" s="2"/>
      <c r="AE1108" s="2"/>
    </row>
    <row r="1109" spans="1:31" ht="22.5" customHeight="1" x14ac:dyDescent="0.25">
      <c r="A1109" s="16">
        <f t="shared" si="40"/>
        <v>0</v>
      </c>
      <c r="B1109" s="17">
        <f t="shared" si="39"/>
        <v>48</v>
      </c>
      <c r="C1109" s="18" t="s">
        <v>4666</v>
      </c>
      <c r="D1109" s="18" t="s">
        <v>4721</v>
      </c>
      <c r="E1109" s="19">
        <v>536006491</v>
      </c>
      <c r="F1109" s="19" t="s">
        <v>4722</v>
      </c>
      <c r="G1109" s="20">
        <v>32592</v>
      </c>
      <c r="H1109" s="19" t="s">
        <v>4723</v>
      </c>
      <c r="I1109" s="19">
        <v>89064480455</v>
      </c>
      <c r="J1109" s="19" t="s">
        <v>4724</v>
      </c>
      <c r="K1109" s="18" t="s">
        <v>25</v>
      </c>
      <c r="L1109" s="18">
        <v>11</v>
      </c>
      <c r="M1109" s="18">
        <v>11</v>
      </c>
      <c r="N1109" s="21">
        <v>28</v>
      </c>
      <c r="O1109" s="18"/>
      <c r="P1109" s="18" t="s">
        <v>31</v>
      </c>
      <c r="Q1109" s="22">
        <v>45352</v>
      </c>
      <c r="R1109" s="18">
        <v>1372</v>
      </c>
      <c r="S1109" s="18"/>
      <c r="T1109" s="18"/>
      <c r="U1109" s="2"/>
      <c r="V1109" s="2"/>
      <c r="W1109" s="2"/>
      <c r="X1109" s="2"/>
      <c r="Y1109" s="2"/>
      <c r="Z1109" s="2"/>
      <c r="AA1109" s="2"/>
      <c r="AB1109" s="2"/>
      <c r="AC1109" s="2"/>
      <c r="AD1109" s="2"/>
      <c r="AE1109" s="2"/>
    </row>
    <row r="1110" spans="1:31" ht="22.5" customHeight="1" x14ac:dyDescent="0.25">
      <c r="A1110" s="16">
        <f t="shared" si="40"/>
        <v>0</v>
      </c>
      <c r="B1110" s="17">
        <f t="shared" si="39"/>
        <v>49</v>
      </c>
      <c r="C1110" s="18" t="s">
        <v>4666</v>
      </c>
      <c r="D1110" s="18" t="s">
        <v>4725</v>
      </c>
      <c r="E1110" s="19">
        <v>536006710</v>
      </c>
      <c r="F1110" s="19" t="s">
        <v>4726</v>
      </c>
      <c r="G1110" s="20">
        <v>31873</v>
      </c>
      <c r="H1110" s="19">
        <v>15482171768</v>
      </c>
      <c r="I1110" s="19">
        <v>9604185060</v>
      </c>
      <c r="J1110" s="19" t="s">
        <v>4727</v>
      </c>
      <c r="K1110" s="18" t="s">
        <v>25</v>
      </c>
      <c r="L1110" s="18">
        <v>7</v>
      </c>
      <c r="M1110" s="18">
        <v>7</v>
      </c>
      <c r="N1110" s="21">
        <v>24</v>
      </c>
      <c r="O1110" s="18"/>
      <c r="P1110" s="18" t="s">
        <v>31</v>
      </c>
      <c r="Q1110" s="22">
        <v>45352</v>
      </c>
      <c r="R1110" s="18">
        <v>1373</v>
      </c>
      <c r="S1110" s="18"/>
      <c r="T1110" s="18"/>
      <c r="U1110" s="2"/>
      <c r="V1110" s="2"/>
      <c r="W1110" s="2"/>
      <c r="X1110" s="2"/>
      <c r="Y1110" s="2"/>
      <c r="Z1110" s="2"/>
      <c r="AA1110" s="2"/>
      <c r="AB1110" s="2"/>
      <c r="AC1110" s="2"/>
      <c r="AD1110" s="2"/>
      <c r="AE1110" s="2"/>
    </row>
    <row r="1111" spans="1:31" ht="22.5" customHeight="1" x14ac:dyDescent="0.25">
      <c r="A1111" s="16">
        <f t="shared" si="40"/>
        <v>0</v>
      </c>
      <c r="B1111" s="17">
        <f t="shared" si="39"/>
        <v>50</v>
      </c>
      <c r="C1111" s="18" t="s">
        <v>4666</v>
      </c>
      <c r="D1111" s="18" t="s">
        <v>4728</v>
      </c>
      <c r="E1111" s="19">
        <v>536006251</v>
      </c>
      <c r="F1111" s="19" t="s">
        <v>4729</v>
      </c>
      <c r="G1111" s="19" t="s">
        <v>4730</v>
      </c>
      <c r="H1111" s="19" t="s">
        <v>4731</v>
      </c>
      <c r="I1111" s="19">
        <v>89679427849</v>
      </c>
      <c r="J1111" s="19" t="s">
        <v>4732</v>
      </c>
      <c r="K1111" s="18" t="s">
        <v>25</v>
      </c>
      <c r="L1111" s="18">
        <v>22</v>
      </c>
      <c r="M1111" s="18">
        <v>22</v>
      </c>
      <c r="N1111" s="21">
        <v>54</v>
      </c>
      <c r="O1111" s="18"/>
      <c r="P1111" s="18" t="s">
        <v>31</v>
      </c>
      <c r="Q1111" s="22">
        <v>45352</v>
      </c>
      <c r="R1111" s="18">
        <v>1374</v>
      </c>
      <c r="S1111" s="18"/>
      <c r="T1111" s="18"/>
      <c r="U1111" s="2"/>
      <c r="V1111" s="2"/>
      <c r="W1111" s="2"/>
      <c r="X1111" s="2"/>
      <c r="Y1111" s="2"/>
      <c r="Z1111" s="2"/>
      <c r="AA1111" s="2"/>
      <c r="AB1111" s="2"/>
      <c r="AC1111" s="2"/>
      <c r="AD1111" s="2"/>
      <c r="AE1111" s="2"/>
    </row>
    <row r="1112" spans="1:31" ht="22.5" customHeight="1" x14ac:dyDescent="0.25">
      <c r="A1112" s="16">
        <f t="shared" si="40"/>
        <v>0</v>
      </c>
      <c r="B1112" s="17">
        <f t="shared" si="39"/>
        <v>51</v>
      </c>
      <c r="C1112" s="18" t="s">
        <v>4666</v>
      </c>
      <c r="D1112" s="18" t="s">
        <v>4733</v>
      </c>
      <c r="E1112" s="19">
        <v>536006325</v>
      </c>
      <c r="F1112" s="19" t="s">
        <v>4734</v>
      </c>
      <c r="G1112" s="20">
        <v>34296</v>
      </c>
      <c r="H1112" s="19">
        <v>15686235297</v>
      </c>
      <c r="I1112" s="19">
        <v>89896640289</v>
      </c>
      <c r="J1112" s="19" t="s">
        <v>4699</v>
      </c>
      <c r="K1112" s="18" t="s">
        <v>25</v>
      </c>
      <c r="L1112" s="18">
        <v>5</v>
      </c>
      <c r="M1112" s="18">
        <v>5</v>
      </c>
      <c r="N1112" s="21">
        <v>24</v>
      </c>
      <c r="O1112" s="18"/>
      <c r="P1112" s="18" t="s">
        <v>31</v>
      </c>
      <c r="Q1112" s="22">
        <v>45352</v>
      </c>
      <c r="R1112" s="18">
        <v>1375</v>
      </c>
      <c r="S1112" s="18"/>
      <c r="T1112" s="18"/>
      <c r="U1112" s="2"/>
      <c r="V1112" s="2"/>
      <c r="W1112" s="2"/>
      <c r="X1112" s="2"/>
      <c r="Y1112" s="2"/>
      <c r="Z1112" s="2"/>
      <c r="AA1112" s="2"/>
      <c r="AB1112" s="2"/>
      <c r="AC1112" s="2"/>
      <c r="AD1112" s="2"/>
      <c r="AE1112" s="2"/>
    </row>
    <row r="1113" spans="1:31" ht="22.5" customHeight="1" x14ac:dyDescent="0.25">
      <c r="A1113" s="16">
        <f t="shared" si="40"/>
        <v>0</v>
      </c>
      <c r="B1113" s="17">
        <f t="shared" si="39"/>
        <v>52</v>
      </c>
      <c r="C1113" s="18" t="s">
        <v>4666</v>
      </c>
      <c r="D1113" s="18" t="s">
        <v>4735</v>
      </c>
      <c r="E1113" s="19">
        <v>536006406</v>
      </c>
      <c r="F1113" s="19" t="s">
        <v>4736</v>
      </c>
      <c r="G1113" s="20">
        <v>21647</v>
      </c>
      <c r="H1113" s="19">
        <v>6974455921</v>
      </c>
      <c r="I1113" s="19">
        <v>89894509488</v>
      </c>
      <c r="J1113" s="19" t="s">
        <v>4737</v>
      </c>
      <c r="K1113" s="18" t="s">
        <v>25</v>
      </c>
      <c r="L1113" s="18">
        <v>22</v>
      </c>
      <c r="M1113" s="18">
        <v>19</v>
      </c>
      <c r="N1113" s="21">
        <v>131</v>
      </c>
      <c r="O1113" s="18"/>
      <c r="P1113" s="18" t="s">
        <v>31</v>
      </c>
      <c r="Q1113" s="22">
        <v>45352</v>
      </c>
      <c r="R1113" s="18">
        <v>1376</v>
      </c>
      <c r="S1113" s="18"/>
      <c r="T1113" s="18"/>
      <c r="U1113" s="2"/>
      <c r="V1113" s="2"/>
      <c r="W1113" s="2"/>
      <c r="X1113" s="2"/>
      <c r="Y1113" s="2"/>
      <c r="Z1113" s="2"/>
      <c r="AA1113" s="2"/>
      <c r="AB1113" s="2"/>
      <c r="AC1113" s="2"/>
      <c r="AD1113" s="2"/>
      <c r="AE1113" s="2"/>
    </row>
    <row r="1114" spans="1:31" ht="22.5" customHeight="1" x14ac:dyDescent="0.25">
      <c r="A1114" s="16">
        <f t="shared" si="40"/>
        <v>0</v>
      </c>
      <c r="B1114" s="17">
        <f t="shared" si="39"/>
        <v>53</v>
      </c>
      <c r="C1114" s="18" t="s">
        <v>4666</v>
      </c>
      <c r="D1114" s="18" t="s">
        <v>4738</v>
      </c>
      <c r="E1114" s="19">
        <v>536006420</v>
      </c>
      <c r="F1114" s="19" t="s">
        <v>4739</v>
      </c>
      <c r="G1114" s="20">
        <v>20306</v>
      </c>
      <c r="H1114" s="19" t="s">
        <v>4740</v>
      </c>
      <c r="I1114" s="19">
        <v>89640510998</v>
      </c>
      <c r="J1114" s="19" t="s">
        <v>4741</v>
      </c>
      <c r="K1114" s="18" t="s">
        <v>25</v>
      </c>
      <c r="L1114" s="18">
        <v>11</v>
      </c>
      <c r="M1114" s="18">
        <v>11</v>
      </c>
      <c r="N1114" s="21">
        <v>28</v>
      </c>
      <c r="O1114" s="18"/>
      <c r="P1114" s="18" t="s">
        <v>31</v>
      </c>
      <c r="Q1114" s="22">
        <v>45352</v>
      </c>
      <c r="R1114" s="18">
        <v>1377</v>
      </c>
      <c r="S1114" s="18"/>
      <c r="T1114" s="18"/>
      <c r="U1114" s="2"/>
      <c r="V1114" s="2"/>
      <c r="W1114" s="2"/>
      <c r="X1114" s="2"/>
      <c r="Y1114" s="2"/>
      <c r="Z1114" s="2"/>
      <c r="AA1114" s="2"/>
      <c r="AB1114" s="2"/>
      <c r="AC1114" s="2"/>
      <c r="AD1114" s="2"/>
      <c r="AE1114" s="2"/>
    </row>
    <row r="1115" spans="1:31" ht="22.5" customHeight="1" x14ac:dyDescent="0.25">
      <c r="A1115" s="16">
        <f t="shared" si="40"/>
        <v>0</v>
      </c>
      <c r="B1115" s="17">
        <f t="shared" si="39"/>
        <v>54</v>
      </c>
      <c r="C1115" s="18" t="s">
        <v>4666</v>
      </c>
      <c r="D1115" s="18" t="s">
        <v>4742</v>
      </c>
      <c r="E1115" s="19">
        <v>536006389</v>
      </c>
      <c r="F1115" s="19" t="s">
        <v>4743</v>
      </c>
      <c r="G1115" s="20">
        <v>26520</v>
      </c>
      <c r="H1115" s="19" t="s">
        <v>4744</v>
      </c>
      <c r="I1115" s="19">
        <v>89894724945</v>
      </c>
      <c r="J1115" s="19" t="s">
        <v>4745</v>
      </c>
      <c r="K1115" s="18" t="s">
        <v>25</v>
      </c>
      <c r="L1115" s="18">
        <v>25</v>
      </c>
      <c r="M1115" s="18">
        <v>22</v>
      </c>
      <c r="N1115" s="21">
        <v>139</v>
      </c>
      <c r="O1115" s="18"/>
      <c r="P1115" s="18" t="s">
        <v>31</v>
      </c>
      <c r="Q1115" s="22">
        <v>45352</v>
      </c>
      <c r="R1115" s="18">
        <v>1378</v>
      </c>
      <c r="S1115" s="18"/>
      <c r="T1115" s="18"/>
      <c r="U1115" s="2"/>
      <c r="V1115" s="2"/>
      <c r="W1115" s="2"/>
      <c r="X1115" s="2"/>
      <c r="Y1115" s="2"/>
      <c r="Z1115" s="2"/>
      <c r="AA1115" s="2"/>
      <c r="AB1115" s="2"/>
      <c r="AC1115" s="2"/>
      <c r="AD1115" s="2"/>
      <c r="AE1115" s="2"/>
    </row>
    <row r="1116" spans="1:31" ht="22.5" customHeight="1" x14ac:dyDescent="0.25">
      <c r="A1116" s="16">
        <f t="shared" si="40"/>
        <v>0</v>
      </c>
      <c r="B1116" s="17">
        <f t="shared" si="39"/>
        <v>55</v>
      </c>
      <c r="C1116" s="18" t="s">
        <v>4666</v>
      </c>
      <c r="D1116" s="18" t="s">
        <v>4746</v>
      </c>
      <c r="E1116" s="19">
        <v>536006452</v>
      </c>
      <c r="F1116" s="19" t="s">
        <v>4747</v>
      </c>
      <c r="G1116" s="20">
        <v>35118</v>
      </c>
      <c r="H1116" s="19">
        <v>12783481583</v>
      </c>
      <c r="I1116" s="19">
        <v>9387850333</v>
      </c>
      <c r="J1116" s="19" t="s">
        <v>4748</v>
      </c>
      <c r="K1116" s="18" t="s">
        <v>25</v>
      </c>
      <c r="L1116" s="18">
        <v>8</v>
      </c>
      <c r="M1116" s="18">
        <v>8</v>
      </c>
      <c r="N1116" s="21">
        <v>16</v>
      </c>
      <c r="O1116" s="18"/>
      <c r="P1116" s="18" t="s">
        <v>31</v>
      </c>
      <c r="Q1116" s="22">
        <v>45352</v>
      </c>
      <c r="R1116" s="18">
        <v>1379</v>
      </c>
      <c r="S1116" s="18"/>
      <c r="T1116" s="18"/>
      <c r="U1116" s="2"/>
      <c r="V1116" s="2"/>
      <c r="W1116" s="2"/>
      <c r="X1116" s="2"/>
      <c r="Y1116" s="2"/>
      <c r="Z1116" s="2"/>
      <c r="AA1116" s="2"/>
      <c r="AB1116" s="2"/>
      <c r="AC1116" s="2"/>
      <c r="AD1116" s="2"/>
      <c r="AE1116" s="2"/>
    </row>
    <row r="1117" spans="1:31" ht="22.5" customHeight="1" x14ac:dyDescent="0.25">
      <c r="A1117" s="16">
        <f t="shared" si="40"/>
        <v>0</v>
      </c>
      <c r="B1117" s="17">
        <f t="shared" si="39"/>
        <v>56</v>
      </c>
      <c r="C1117" s="18" t="s">
        <v>4666</v>
      </c>
      <c r="D1117" s="18" t="s">
        <v>4749</v>
      </c>
      <c r="E1117" s="19">
        <v>533018989</v>
      </c>
      <c r="F1117" s="19" t="s">
        <v>4750</v>
      </c>
      <c r="G1117" s="20">
        <v>25324</v>
      </c>
      <c r="H1117" s="19" t="s">
        <v>4751</v>
      </c>
      <c r="I1117" s="19">
        <v>89282249499</v>
      </c>
      <c r="J1117" s="19" t="s">
        <v>4752</v>
      </c>
      <c r="K1117" s="18" t="s">
        <v>25</v>
      </c>
      <c r="L1117" s="18">
        <v>2</v>
      </c>
      <c r="M1117" s="18">
        <v>2</v>
      </c>
      <c r="N1117" s="21">
        <v>3</v>
      </c>
      <c r="O1117" s="18"/>
      <c r="P1117" s="18" t="s">
        <v>31</v>
      </c>
      <c r="Q1117" s="22">
        <v>45352</v>
      </c>
      <c r="R1117" s="18">
        <v>1380</v>
      </c>
      <c r="S1117" s="18"/>
      <c r="T1117" s="18"/>
      <c r="U1117" s="2"/>
      <c r="V1117" s="2"/>
      <c r="W1117" s="2"/>
      <c r="X1117" s="2"/>
      <c r="Y1117" s="2"/>
      <c r="Z1117" s="2"/>
      <c r="AA1117" s="2"/>
      <c r="AB1117" s="2"/>
      <c r="AC1117" s="2"/>
      <c r="AD1117" s="2"/>
      <c r="AE1117" s="2"/>
    </row>
    <row r="1118" spans="1:31" ht="22.5" customHeight="1" x14ac:dyDescent="0.25">
      <c r="A1118" s="16">
        <f t="shared" si="40"/>
        <v>0</v>
      </c>
      <c r="B1118" s="17">
        <f t="shared" si="39"/>
        <v>57</v>
      </c>
      <c r="C1118" s="18" t="s">
        <v>4666</v>
      </c>
      <c r="D1118" s="18" t="s">
        <v>4753</v>
      </c>
      <c r="E1118" s="19">
        <v>536006484</v>
      </c>
      <c r="F1118" s="19" t="s">
        <v>4754</v>
      </c>
      <c r="G1118" s="20">
        <v>26041</v>
      </c>
      <c r="H1118" s="19" t="s">
        <v>4755</v>
      </c>
      <c r="I1118" s="19">
        <v>89898934281</v>
      </c>
      <c r="J1118" s="19" t="s">
        <v>4756</v>
      </c>
      <c r="K1118" s="18" t="s">
        <v>25</v>
      </c>
      <c r="L1118" s="18">
        <v>16</v>
      </c>
      <c r="M1118" s="18">
        <v>16</v>
      </c>
      <c r="N1118" s="21">
        <v>83</v>
      </c>
      <c r="O1118" s="18"/>
      <c r="P1118" s="18" t="s">
        <v>31</v>
      </c>
      <c r="Q1118" s="22">
        <v>45352</v>
      </c>
      <c r="R1118" s="18">
        <v>1381</v>
      </c>
      <c r="S1118" s="18"/>
      <c r="T1118" s="18"/>
      <c r="U1118" s="2"/>
      <c r="V1118" s="2"/>
      <c r="W1118" s="2"/>
      <c r="X1118" s="2"/>
      <c r="Y1118" s="2"/>
      <c r="Z1118" s="2"/>
      <c r="AA1118" s="2"/>
      <c r="AB1118" s="2"/>
      <c r="AC1118" s="2"/>
      <c r="AD1118" s="2"/>
      <c r="AE1118" s="2"/>
    </row>
    <row r="1119" spans="1:31" ht="22.5" customHeight="1" x14ac:dyDescent="0.25">
      <c r="A1119" s="16">
        <f t="shared" si="40"/>
        <v>0</v>
      </c>
      <c r="B1119" s="17">
        <f t="shared" si="39"/>
        <v>58</v>
      </c>
      <c r="C1119" s="18" t="s">
        <v>4666</v>
      </c>
      <c r="D1119" s="18" t="s">
        <v>4757</v>
      </c>
      <c r="E1119" s="19">
        <v>536006276</v>
      </c>
      <c r="F1119" s="19" t="s">
        <v>4758</v>
      </c>
      <c r="G1119" s="20">
        <v>32595</v>
      </c>
      <c r="H1119" s="19">
        <v>15675473706</v>
      </c>
      <c r="I1119" s="19">
        <v>9034982321</v>
      </c>
      <c r="J1119" s="19" t="s">
        <v>4759</v>
      </c>
      <c r="K1119" s="18" t="s">
        <v>25</v>
      </c>
      <c r="L1119" s="18">
        <v>25</v>
      </c>
      <c r="M1119" s="18">
        <v>22</v>
      </c>
      <c r="N1119" s="21">
        <v>103</v>
      </c>
      <c r="O1119" s="18"/>
      <c r="P1119" s="18" t="s">
        <v>31</v>
      </c>
      <c r="Q1119" s="22">
        <v>45352</v>
      </c>
      <c r="R1119" s="18">
        <v>1382</v>
      </c>
      <c r="S1119" s="18"/>
      <c r="T1119" s="18"/>
      <c r="U1119" s="2"/>
      <c r="V1119" s="2"/>
      <c r="W1119" s="2"/>
      <c r="X1119" s="2"/>
      <c r="Y1119" s="2"/>
      <c r="Z1119" s="2"/>
      <c r="AA1119" s="2"/>
      <c r="AB1119" s="2"/>
      <c r="AC1119" s="2"/>
      <c r="AD1119" s="2"/>
      <c r="AE1119" s="2"/>
    </row>
    <row r="1120" spans="1:31" ht="22.5" customHeight="1" x14ac:dyDescent="0.25">
      <c r="A1120" s="16">
        <f t="shared" si="40"/>
        <v>0</v>
      </c>
      <c r="B1120" s="17">
        <f t="shared" si="39"/>
        <v>59</v>
      </c>
      <c r="C1120" s="18" t="s">
        <v>4666</v>
      </c>
      <c r="D1120" s="18" t="s">
        <v>4760</v>
      </c>
      <c r="E1120" s="19">
        <v>536006477</v>
      </c>
      <c r="F1120" s="19" t="s">
        <v>4672</v>
      </c>
      <c r="G1120" s="20">
        <v>29765</v>
      </c>
      <c r="H1120" s="19">
        <v>10785710061</v>
      </c>
      <c r="I1120" s="19">
        <v>9634252394</v>
      </c>
      <c r="J1120" s="19" t="s">
        <v>4761</v>
      </c>
      <c r="K1120" s="18" t="s">
        <v>25</v>
      </c>
      <c r="L1120" s="18"/>
      <c r="M1120" s="18"/>
      <c r="N1120" s="21">
        <v>64</v>
      </c>
      <c r="O1120" s="18"/>
      <c r="P1120" s="18" t="s">
        <v>31</v>
      </c>
      <c r="Q1120" s="22">
        <v>45352</v>
      </c>
      <c r="R1120" s="18">
        <v>1383</v>
      </c>
      <c r="S1120" s="18"/>
      <c r="T1120" s="18"/>
      <c r="U1120" s="2"/>
      <c r="V1120" s="2"/>
      <c r="W1120" s="2"/>
      <c r="X1120" s="2"/>
      <c r="Y1120" s="2"/>
      <c r="Z1120" s="2"/>
      <c r="AA1120" s="2"/>
      <c r="AB1120" s="2"/>
      <c r="AC1120" s="2"/>
      <c r="AD1120" s="2"/>
      <c r="AE1120" s="2"/>
    </row>
    <row r="1121" spans="1:31" ht="22.5" customHeight="1" x14ac:dyDescent="0.25">
      <c r="A1121" s="16">
        <f t="shared" si="40"/>
        <v>0</v>
      </c>
      <c r="B1121" s="17">
        <f t="shared" si="39"/>
        <v>60</v>
      </c>
      <c r="C1121" s="18" t="s">
        <v>4666</v>
      </c>
      <c r="D1121" s="18" t="s">
        <v>4762</v>
      </c>
      <c r="E1121" s="19">
        <v>536007791</v>
      </c>
      <c r="F1121" s="19" t="s">
        <v>4763</v>
      </c>
      <c r="G1121" s="20">
        <v>28618</v>
      </c>
      <c r="H1121" s="19" t="s">
        <v>4764</v>
      </c>
      <c r="I1121" s="19">
        <v>89882288152</v>
      </c>
      <c r="J1121" s="19" t="s">
        <v>4765</v>
      </c>
      <c r="K1121" s="18" t="s">
        <v>25</v>
      </c>
      <c r="L1121" s="18">
        <v>18</v>
      </c>
      <c r="M1121" s="18">
        <v>16</v>
      </c>
      <c r="N1121" s="21">
        <v>98</v>
      </c>
      <c r="O1121" s="18"/>
      <c r="P1121" s="18" t="s">
        <v>31</v>
      </c>
      <c r="Q1121" s="22">
        <v>45352</v>
      </c>
      <c r="R1121" s="18">
        <v>1384</v>
      </c>
      <c r="S1121" s="18"/>
      <c r="T1121" s="18"/>
      <c r="U1121" s="2"/>
      <c r="V1121" s="2"/>
      <c r="W1121" s="2"/>
      <c r="X1121" s="2"/>
      <c r="Y1121" s="2"/>
      <c r="Z1121" s="2"/>
      <c r="AA1121" s="2"/>
      <c r="AB1121" s="2"/>
      <c r="AC1121" s="2"/>
      <c r="AD1121" s="2"/>
      <c r="AE1121" s="2"/>
    </row>
    <row r="1122" spans="1:31" ht="22.5" customHeight="1" x14ac:dyDescent="0.25">
      <c r="A1122" s="16">
        <f t="shared" si="40"/>
        <v>0</v>
      </c>
      <c r="B1122" s="17">
        <f t="shared" si="39"/>
        <v>61</v>
      </c>
      <c r="C1122" s="18" t="s">
        <v>4666</v>
      </c>
      <c r="D1122" s="18" t="s">
        <v>4766</v>
      </c>
      <c r="E1122" s="19">
        <v>536006332</v>
      </c>
      <c r="F1122" s="19" t="s">
        <v>4767</v>
      </c>
      <c r="G1122" s="20">
        <v>27632</v>
      </c>
      <c r="H1122" s="19" t="s">
        <v>4768</v>
      </c>
      <c r="I1122" s="19">
        <v>89034284922</v>
      </c>
      <c r="J1122" s="19" t="s">
        <v>4769</v>
      </c>
      <c r="K1122" s="18" t="s">
        <v>25</v>
      </c>
      <c r="L1122" s="18">
        <v>24</v>
      </c>
      <c r="M1122" s="18">
        <v>22</v>
      </c>
      <c r="N1122" s="21">
        <v>94</v>
      </c>
      <c r="O1122" s="18"/>
      <c r="P1122" s="18" t="s">
        <v>31</v>
      </c>
      <c r="Q1122" s="22">
        <v>45352</v>
      </c>
      <c r="R1122" s="18">
        <v>1385</v>
      </c>
      <c r="S1122" s="18"/>
      <c r="T1122" s="18"/>
      <c r="U1122" s="2"/>
      <c r="V1122" s="2"/>
      <c r="W1122" s="2"/>
      <c r="X1122" s="2"/>
      <c r="Y1122" s="2"/>
      <c r="Z1122" s="2"/>
      <c r="AA1122" s="2"/>
      <c r="AB1122" s="2"/>
      <c r="AC1122" s="2"/>
      <c r="AD1122" s="2"/>
      <c r="AE1122" s="2"/>
    </row>
    <row r="1123" spans="1:31" ht="22.5" customHeight="1" x14ac:dyDescent="0.25">
      <c r="A1123" s="16">
        <f t="shared" si="40"/>
        <v>0</v>
      </c>
      <c r="B1123" s="17">
        <f t="shared" si="39"/>
        <v>62</v>
      </c>
      <c r="C1123" s="18" t="s">
        <v>4666</v>
      </c>
      <c r="D1123" s="18" t="s">
        <v>4770</v>
      </c>
      <c r="E1123" s="19">
        <v>536006283</v>
      </c>
      <c r="F1123" s="19" t="s">
        <v>4771</v>
      </c>
      <c r="G1123" s="20">
        <v>31917</v>
      </c>
      <c r="H1123" s="19">
        <v>13100327274</v>
      </c>
      <c r="I1123" s="50">
        <v>9640171145</v>
      </c>
      <c r="J1123" s="19" t="s">
        <v>4772</v>
      </c>
      <c r="K1123" s="18" t="s">
        <v>25</v>
      </c>
      <c r="L1123" s="18">
        <v>17</v>
      </c>
      <c r="M1123" s="18">
        <v>16</v>
      </c>
      <c r="N1123" s="21">
        <v>54</v>
      </c>
      <c r="O1123" s="18"/>
      <c r="P1123" s="18" t="s">
        <v>31</v>
      </c>
      <c r="Q1123" s="22">
        <v>45352</v>
      </c>
      <c r="R1123" s="18">
        <v>1386</v>
      </c>
      <c r="S1123" s="18"/>
      <c r="T1123" s="18"/>
      <c r="U1123" s="2"/>
      <c r="V1123" s="2"/>
      <c r="W1123" s="2"/>
      <c r="X1123" s="2"/>
      <c r="Y1123" s="2"/>
      <c r="Z1123" s="2"/>
      <c r="AA1123" s="2"/>
      <c r="AB1123" s="2"/>
      <c r="AC1123" s="2"/>
      <c r="AD1123" s="2"/>
      <c r="AE1123" s="2"/>
    </row>
    <row r="1124" spans="1:31" ht="22.5" customHeight="1" x14ac:dyDescent="0.25">
      <c r="A1124" s="16">
        <f t="shared" si="40"/>
        <v>0</v>
      </c>
      <c r="B1124" s="17">
        <f t="shared" si="39"/>
        <v>63</v>
      </c>
      <c r="C1124" s="18" t="s">
        <v>4666</v>
      </c>
      <c r="D1124" s="18" t="s">
        <v>3170</v>
      </c>
      <c r="E1124" s="19">
        <v>536006188</v>
      </c>
      <c r="F1124" s="19" t="s">
        <v>4747</v>
      </c>
      <c r="G1124" s="20">
        <v>35118</v>
      </c>
      <c r="H1124" s="19">
        <v>12783481583</v>
      </c>
      <c r="I1124" s="19">
        <v>9387850333</v>
      </c>
      <c r="J1124" s="19" t="s">
        <v>4773</v>
      </c>
      <c r="K1124" s="18" t="s">
        <v>25</v>
      </c>
      <c r="L1124" s="18">
        <v>23</v>
      </c>
      <c r="M1124" s="18">
        <v>22</v>
      </c>
      <c r="N1124" s="21">
        <v>65</v>
      </c>
      <c r="O1124" s="18"/>
      <c r="P1124" s="18" t="s">
        <v>31</v>
      </c>
      <c r="Q1124" s="22">
        <v>45352</v>
      </c>
      <c r="R1124" s="18">
        <v>1387</v>
      </c>
      <c r="S1124" s="18"/>
      <c r="T1124" s="18"/>
      <c r="U1124" s="2"/>
      <c r="V1124" s="2"/>
      <c r="W1124" s="2"/>
      <c r="X1124" s="2"/>
      <c r="Y1124" s="2"/>
      <c r="Z1124" s="2"/>
      <c r="AA1124" s="2"/>
      <c r="AB1124" s="2"/>
      <c r="AC1124" s="2"/>
      <c r="AD1124" s="2"/>
      <c r="AE1124" s="2"/>
    </row>
    <row r="1125" spans="1:31" ht="22.5" customHeight="1" x14ac:dyDescent="0.25">
      <c r="A1125" s="16">
        <f t="shared" si="40"/>
        <v>0</v>
      </c>
      <c r="B1125" s="17">
        <f t="shared" si="39"/>
        <v>64</v>
      </c>
      <c r="C1125" s="18" t="s">
        <v>4666</v>
      </c>
      <c r="D1125" s="18" t="s">
        <v>4774</v>
      </c>
      <c r="E1125" s="19">
        <v>536006195</v>
      </c>
      <c r="F1125" s="19" t="s">
        <v>4775</v>
      </c>
      <c r="G1125" s="20">
        <v>25404</v>
      </c>
      <c r="H1125" s="19" t="s">
        <v>4776</v>
      </c>
      <c r="I1125" s="19">
        <v>89634127031</v>
      </c>
      <c r="J1125" s="19" t="s">
        <v>4777</v>
      </c>
      <c r="K1125" s="18" t="s">
        <v>25</v>
      </c>
      <c r="L1125" s="18">
        <v>3</v>
      </c>
      <c r="M1125" s="18">
        <v>3</v>
      </c>
      <c r="N1125" s="21">
        <v>9</v>
      </c>
      <c r="O1125" s="18"/>
      <c r="P1125" s="18" t="s">
        <v>31</v>
      </c>
      <c r="Q1125" s="22">
        <v>45352</v>
      </c>
      <c r="R1125" s="18">
        <v>1388</v>
      </c>
      <c r="S1125" s="18"/>
      <c r="T1125" s="18"/>
      <c r="U1125" s="2"/>
      <c r="V1125" s="2"/>
      <c r="W1125" s="2"/>
      <c r="X1125" s="2"/>
      <c r="Y1125" s="2"/>
      <c r="Z1125" s="2"/>
      <c r="AA1125" s="2"/>
      <c r="AB1125" s="2"/>
      <c r="AC1125" s="2"/>
      <c r="AD1125" s="2"/>
      <c r="AE1125" s="2"/>
    </row>
    <row r="1126" spans="1:31" ht="22.5" customHeight="1" x14ac:dyDescent="0.25">
      <c r="A1126" s="16">
        <f t="shared" si="40"/>
        <v>0</v>
      </c>
      <c r="B1126" s="17">
        <f t="shared" si="39"/>
        <v>65</v>
      </c>
      <c r="C1126" s="18" t="s">
        <v>4666</v>
      </c>
      <c r="D1126" s="18" t="s">
        <v>4778</v>
      </c>
      <c r="E1126" s="19">
        <v>536006519</v>
      </c>
      <c r="F1126" s="19" t="s">
        <v>4779</v>
      </c>
      <c r="G1126" s="20">
        <v>22713</v>
      </c>
      <c r="H1126" s="19">
        <v>6971854415</v>
      </c>
      <c r="I1126" s="19">
        <v>89886951734</v>
      </c>
      <c r="J1126" s="19" t="s">
        <v>4780</v>
      </c>
      <c r="K1126" s="18" t="s">
        <v>25</v>
      </c>
      <c r="L1126" s="18">
        <v>47</v>
      </c>
      <c r="M1126" s="18">
        <v>43</v>
      </c>
      <c r="N1126" s="21">
        <v>491</v>
      </c>
      <c r="O1126" s="18"/>
      <c r="P1126" s="18" t="s">
        <v>31</v>
      </c>
      <c r="Q1126" s="22">
        <v>45352</v>
      </c>
      <c r="R1126" s="18">
        <v>1389</v>
      </c>
      <c r="S1126" s="18"/>
      <c r="T1126" s="18"/>
      <c r="U1126" s="2"/>
      <c r="V1126" s="2"/>
      <c r="W1126" s="2"/>
      <c r="X1126" s="2"/>
      <c r="Y1126" s="2"/>
      <c r="Z1126" s="2"/>
      <c r="AA1126" s="2"/>
      <c r="AB1126" s="2"/>
      <c r="AC1126" s="2"/>
      <c r="AD1126" s="2"/>
      <c r="AE1126" s="2"/>
    </row>
    <row r="1127" spans="1:31" ht="22.5" customHeight="1" x14ac:dyDescent="0.25">
      <c r="A1127" s="16">
        <f t="shared" si="40"/>
        <v>0</v>
      </c>
      <c r="B1127" s="17">
        <f t="shared" si="39"/>
        <v>66</v>
      </c>
      <c r="C1127" s="18" t="s">
        <v>4666</v>
      </c>
      <c r="D1127" s="18" t="s">
        <v>4781</v>
      </c>
      <c r="E1127" s="19">
        <v>536006170</v>
      </c>
      <c r="F1127" s="19" t="s">
        <v>4686</v>
      </c>
      <c r="G1127" s="20">
        <v>31572</v>
      </c>
      <c r="H1127" s="19">
        <v>15232860646</v>
      </c>
      <c r="I1127" s="19">
        <v>9894434486</v>
      </c>
      <c r="J1127" s="19" t="s">
        <v>4780</v>
      </c>
      <c r="K1127" s="18" t="s">
        <v>25</v>
      </c>
      <c r="L1127" s="18">
        <v>21</v>
      </c>
      <c r="M1127" s="18">
        <v>18</v>
      </c>
      <c r="N1127" s="21">
        <v>103</v>
      </c>
      <c r="O1127" s="18"/>
      <c r="P1127" s="18" t="s">
        <v>31</v>
      </c>
      <c r="Q1127" s="22">
        <v>45352</v>
      </c>
      <c r="R1127" s="18">
        <v>1390</v>
      </c>
      <c r="S1127" s="18"/>
      <c r="T1127" s="18"/>
      <c r="U1127" s="2"/>
      <c r="V1127" s="2"/>
      <c r="W1127" s="2"/>
      <c r="X1127" s="2"/>
      <c r="Y1127" s="2"/>
      <c r="Z1127" s="2"/>
      <c r="AA1127" s="2"/>
      <c r="AB1127" s="2"/>
      <c r="AC1127" s="2"/>
      <c r="AD1127" s="2"/>
      <c r="AE1127" s="2"/>
    </row>
    <row r="1128" spans="1:31" ht="22.5" customHeight="1" x14ac:dyDescent="0.25">
      <c r="A1128" s="16">
        <f t="shared" si="40"/>
        <v>0</v>
      </c>
      <c r="B1128" s="17">
        <f t="shared" si="39"/>
        <v>67</v>
      </c>
      <c r="C1128" s="18" t="s">
        <v>4666</v>
      </c>
      <c r="D1128" s="18" t="s">
        <v>4782</v>
      </c>
      <c r="E1128" s="19">
        <v>536006364</v>
      </c>
      <c r="F1128" s="19" t="s">
        <v>4783</v>
      </c>
      <c r="G1128" s="20">
        <v>33895</v>
      </c>
      <c r="H1128" s="19">
        <v>14983532806</v>
      </c>
      <c r="I1128" s="19">
        <v>89898932295</v>
      </c>
      <c r="J1128" s="19" t="s">
        <v>4784</v>
      </c>
      <c r="K1128" s="18" t="s">
        <v>25</v>
      </c>
      <c r="L1128" s="18">
        <v>1</v>
      </c>
      <c r="M1128" s="18">
        <v>1</v>
      </c>
      <c r="N1128" s="21">
        <v>7</v>
      </c>
      <c r="O1128" s="18"/>
      <c r="P1128" s="18" t="s">
        <v>31</v>
      </c>
      <c r="Q1128" s="22">
        <v>45352</v>
      </c>
      <c r="R1128" s="18">
        <v>1391</v>
      </c>
      <c r="S1128" s="18"/>
      <c r="T1128" s="18"/>
      <c r="U1128" s="2"/>
      <c r="V1128" s="2"/>
      <c r="W1128" s="2"/>
      <c r="X1128" s="2"/>
      <c r="Y1128" s="2"/>
      <c r="Z1128" s="2"/>
      <c r="AA1128" s="2"/>
      <c r="AB1128" s="2"/>
      <c r="AC1128" s="2"/>
      <c r="AD1128" s="2"/>
      <c r="AE1128" s="2"/>
    </row>
    <row r="1129" spans="1:31" ht="22.5" customHeight="1" x14ac:dyDescent="0.25">
      <c r="A1129" s="16">
        <f t="shared" si="40"/>
        <v>0</v>
      </c>
      <c r="B1129" s="17">
        <f t="shared" si="39"/>
        <v>68</v>
      </c>
      <c r="C1129" s="18" t="s">
        <v>4666</v>
      </c>
      <c r="D1129" s="18" t="s">
        <v>4785</v>
      </c>
      <c r="E1129" s="19">
        <v>536006156</v>
      </c>
      <c r="F1129" s="19" t="s">
        <v>4786</v>
      </c>
      <c r="G1129" s="20">
        <v>37844</v>
      </c>
      <c r="H1129" s="19">
        <v>17256203254</v>
      </c>
      <c r="I1129" s="19">
        <v>89884650719</v>
      </c>
      <c r="J1129" s="19" t="s">
        <v>4787</v>
      </c>
      <c r="K1129" s="18" t="s">
        <v>25</v>
      </c>
      <c r="L1129" s="18">
        <v>2</v>
      </c>
      <c r="M1129" s="18">
        <v>2</v>
      </c>
      <c r="N1129" s="21">
        <v>10</v>
      </c>
      <c r="O1129" s="18"/>
      <c r="P1129" s="18" t="s">
        <v>31</v>
      </c>
      <c r="Q1129" s="22">
        <v>45352</v>
      </c>
      <c r="R1129" s="18">
        <v>1392</v>
      </c>
      <c r="S1129" s="18"/>
      <c r="T1129" s="18"/>
      <c r="U1129" s="2"/>
      <c r="V1129" s="2"/>
      <c r="W1129" s="2"/>
      <c r="X1129" s="2"/>
      <c r="Y1129" s="2"/>
      <c r="Z1129" s="2"/>
      <c r="AA1129" s="2"/>
      <c r="AB1129" s="2"/>
      <c r="AC1129" s="2"/>
      <c r="AD1129" s="2"/>
      <c r="AE1129" s="2"/>
    </row>
    <row r="1130" spans="1:31" ht="22.5" customHeight="1" x14ac:dyDescent="0.25">
      <c r="A1130" s="16">
        <f t="shared" si="40"/>
        <v>0</v>
      </c>
      <c r="B1130" s="17">
        <f t="shared" si="39"/>
        <v>69</v>
      </c>
      <c r="C1130" s="18" t="s">
        <v>4666</v>
      </c>
      <c r="D1130" s="18" t="s">
        <v>4788</v>
      </c>
      <c r="E1130" s="19">
        <v>536006565</v>
      </c>
      <c r="F1130" s="19" t="s">
        <v>4789</v>
      </c>
      <c r="G1130" s="19" t="s">
        <v>4790</v>
      </c>
      <c r="H1130" s="19" t="s">
        <v>4791</v>
      </c>
      <c r="I1130" s="19">
        <v>988787240</v>
      </c>
      <c r="J1130" s="19" t="s">
        <v>4792</v>
      </c>
      <c r="K1130" s="18" t="s">
        <v>25</v>
      </c>
      <c r="L1130" s="18">
        <v>16</v>
      </c>
      <c r="M1130" s="18">
        <v>16</v>
      </c>
      <c r="N1130" s="21">
        <v>41</v>
      </c>
      <c r="O1130" s="18"/>
      <c r="P1130" s="18" t="s">
        <v>31</v>
      </c>
      <c r="Q1130" s="22">
        <v>45352</v>
      </c>
      <c r="R1130" s="18">
        <v>1393</v>
      </c>
      <c r="S1130" s="18"/>
      <c r="T1130" s="18"/>
      <c r="U1130" s="2"/>
      <c r="V1130" s="2"/>
      <c r="W1130" s="2"/>
      <c r="X1130" s="2"/>
      <c r="Y1130" s="2"/>
      <c r="Z1130" s="2"/>
      <c r="AA1130" s="2"/>
      <c r="AB1130" s="2"/>
      <c r="AC1130" s="2"/>
      <c r="AD1130" s="2"/>
      <c r="AE1130" s="2"/>
    </row>
    <row r="1131" spans="1:31" ht="22.5" customHeight="1" x14ac:dyDescent="0.25">
      <c r="A1131" s="16">
        <f t="shared" si="40"/>
        <v>0</v>
      </c>
      <c r="B1131" s="17">
        <f t="shared" si="39"/>
        <v>70</v>
      </c>
      <c r="C1131" s="18" t="s">
        <v>4666</v>
      </c>
      <c r="D1131" s="18" t="s">
        <v>4793</v>
      </c>
      <c r="E1131" s="19">
        <v>536006413</v>
      </c>
      <c r="F1131" s="19" t="s">
        <v>4794</v>
      </c>
      <c r="G1131" s="20">
        <v>26733</v>
      </c>
      <c r="H1131" s="19" t="s">
        <v>4795</v>
      </c>
      <c r="I1131" s="19">
        <v>89886328706</v>
      </c>
      <c r="J1131" s="19" t="s">
        <v>4796</v>
      </c>
      <c r="K1131" s="18" t="s">
        <v>25</v>
      </c>
      <c r="L1131" s="18">
        <v>2</v>
      </c>
      <c r="M1131" s="18">
        <v>2</v>
      </c>
      <c r="N1131" s="21">
        <v>9</v>
      </c>
      <c r="O1131" s="18"/>
      <c r="P1131" s="18" t="s">
        <v>31</v>
      </c>
      <c r="Q1131" s="22">
        <v>45352</v>
      </c>
      <c r="R1131" s="18">
        <v>1394</v>
      </c>
      <c r="S1131" s="18"/>
      <c r="T1131" s="18"/>
      <c r="U1131" s="2"/>
      <c r="V1131" s="2"/>
      <c r="W1131" s="2"/>
      <c r="X1131" s="2"/>
      <c r="Y1131" s="2"/>
      <c r="Z1131" s="2"/>
      <c r="AA1131" s="2"/>
      <c r="AB1131" s="2"/>
      <c r="AC1131" s="2"/>
      <c r="AD1131" s="2"/>
      <c r="AE1131" s="2"/>
    </row>
    <row r="1132" spans="1:31" ht="22.5" customHeight="1" x14ac:dyDescent="0.25">
      <c r="A1132" s="16">
        <f t="shared" si="40"/>
        <v>0</v>
      </c>
      <c r="B1132" s="17">
        <f t="shared" si="39"/>
        <v>71</v>
      </c>
      <c r="C1132" s="18" t="s">
        <v>4666</v>
      </c>
      <c r="D1132" s="18" t="s">
        <v>4797</v>
      </c>
      <c r="E1132" s="19">
        <v>536004663</v>
      </c>
      <c r="F1132" s="19" t="s">
        <v>4798</v>
      </c>
      <c r="G1132" s="20">
        <v>32452</v>
      </c>
      <c r="H1132" s="19" t="s">
        <v>4799</v>
      </c>
      <c r="I1132" s="19">
        <v>89175272094</v>
      </c>
      <c r="J1132" s="19" t="s">
        <v>4800</v>
      </c>
      <c r="K1132" s="18" t="s">
        <v>25</v>
      </c>
      <c r="L1132" s="18">
        <v>19</v>
      </c>
      <c r="M1132" s="18">
        <v>14</v>
      </c>
      <c r="N1132" s="21">
        <v>59</v>
      </c>
      <c r="O1132" s="18"/>
      <c r="P1132" s="18" t="s">
        <v>31</v>
      </c>
      <c r="Q1132" s="22">
        <v>45352</v>
      </c>
      <c r="R1132" s="18">
        <v>1395</v>
      </c>
      <c r="S1132" s="18"/>
      <c r="T1132" s="18"/>
      <c r="U1132" s="2"/>
      <c r="V1132" s="2"/>
      <c r="W1132" s="2"/>
      <c r="X1132" s="2"/>
      <c r="Y1132" s="2"/>
      <c r="Z1132" s="2"/>
      <c r="AA1132" s="2"/>
      <c r="AB1132" s="2"/>
      <c r="AC1132" s="2"/>
      <c r="AD1132" s="2"/>
      <c r="AE1132" s="2"/>
    </row>
    <row r="1133" spans="1:31" ht="22.5" customHeight="1" x14ac:dyDescent="0.25">
      <c r="A1133" s="16">
        <f t="shared" si="40"/>
        <v>0</v>
      </c>
      <c r="B1133" s="17">
        <f t="shared" si="39"/>
        <v>72</v>
      </c>
      <c r="C1133" s="30" t="s">
        <v>4666</v>
      </c>
      <c r="D1133" s="31" t="s">
        <v>6199</v>
      </c>
      <c r="E1133" s="32"/>
      <c r="F1133" s="33" t="s">
        <v>6255</v>
      </c>
      <c r="G1133" s="32"/>
      <c r="H1133" s="32"/>
      <c r="I1133" s="34" t="s">
        <v>6312</v>
      </c>
      <c r="J1133" s="34" t="s">
        <v>6313</v>
      </c>
      <c r="K1133" s="32"/>
      <c r="L1133" s="32"/>
      <c r="M1133" s="32"/>
      <c r="N1133" s="32"/>
      <c r="O1133" s="32"/>
      <c r="P1133" s="18" t="s">
        <v>31</v>
      </c>
      <c r="Q1133" s="22">
        <v>45352</v>
      </c>
      <c r="R1133" s="18">
        <v>1396</v>
      </c>
      <c r="S1133" s="32"/>
      <c r="T1133" s="32"/>
      <c r="U1133" s="2"/>
      <c r="V1133" s="2"/>
      <c r="W1133" s="2"/>
      <c r="X1133" s="2"/>
      <c r="Y1133" s="2"/>
      <c r="Z1133" s="2"/>
      <c r="AA1133" s="2"/>
      <c r="AB1133" s="2"/>
      <c r="AC1133" s="2"/>
      <c r="AD1133" s="2"/>
      <c r="AE1133" s="2"/>
    </row>
    <row r="1134" spans="1:31" ht="22.5" customHeight="1" x14ac:dyDescent="0.25">
      <c r="A1134" s="16">
        <f t="shared" si="40"/>
        <v>1</v>
      </c>
      <c r="B1134" s="17">
        <f t="shared" si="39"/>
        <v>73</v>
      </c>
      <c r="C1134" s="18" t="s">
        <v>4801</v>
      </c>
      <c r="D1134" s="18" t="s">
        <v>4802</v>
      </c>
      <c r="E1134" s="19">
        <v>537003831</v>
      </c>
      <c r="F1134" s="19" t="s">
        <v>4803</v>
      </c>
      <c r="G1134" s="20">
        <v>32043</v>
      </c>
      <c r="H1134" s="19">
        <v>14466902175</v>
      </c>
      <c r="I1134" s="19">
        <v>89654914240</v>
      </c>
      <c r="J1134" s="19" t="s">
        <v>4804</v>
      </c>
      <c r="K1134" s="18" t="s">
        <v>25</v>
      </c>
      <c r="L1134" s="18">
        <v>17</v>
      </c>
      <c r="M1134" s="18">
        <v>17</v>
      </c>
      <c r="N1134" s="21">
        <v>107</v>
      </c>
      <c r="O1134" s="18"/>
      <c r="P1134" s="18" t="s">
        <v>31</v>
      </c>
      <c r="Q1134" s="22">
        <v>45352</v>
      </c>
      <c r="R1134" s="18">
        <v>1397</v>
      </c>
      <c r="S1134" s="18"/>
      <c r="T1134" s="18"/>
      <c r="U1134" s="2"/>
      <c r="V1134" s="2"/>
      <c r="W1134" s="2"/>
      <c r="X1134" s="2"/>
      <c r="Y1134" s="2"/>
      <c r="Z1134" s="2"/>
      <c r="AA1134" s="2"/>
      <c r="AB1134" s="2"/>
      <c r="AC1134" s="2"/>
      <c r="AD1134" s="2"/>
      <c r="AE1134" s="2"/>
    </row>
    <row r="1135" spans="1:31" ht="22.5" customHeight="1" x14ac:dyDescent="0.25">
      <c r="A1135" s="16">
        <f t="shared" si="40"/>
        <v>1</v>
      </c>
      <c r="B1135" s="17">
        <f t="shared" si="39"/>
        <v>74</v>
      </c>
      <c r="C1135" s="18" t="s">
        <v>4801</v>
      </c>
      <c r="D1135" s="18" t="s">
        <v>4805</v>
      </c>
      <c r="E1135" s="19">
        <v>537003775</v>
      </c>
      <c r="F1135" s="19" t="s">
        <v>4806</v>
      </c>
      <c r="G1135" s="20">
        <v>30758</v>
      </c>
      <c r="H1135" s="19">
        <v>13450130912</v>
      </c>
      <c r="I1135" s="19">
        <v>89604208245</v>
      </c>
      <c r="J1135" s="19" t="s">
        <v>4807</v>
      </c>
      <c r="K1135" s="18" t="s">
        <v>25</v>
      </c>
      <c r="L1135" s="18">
        <v>16</v>
      </c>
      <c r="M1135" s="18">
        <v>15</v>
      </c>
      <c r="N1135" s="21">
        <v>97</v>
      </c>
      <c r="O1135" s="18"/>
      <c r="P1135" s="18" t="s">
        <v>31</v>
      </c>
      <c r="Q1135" s="22">
        <v>45352</v>
      </c>
      <c r="R1135" s="18">
        <v>1398</v>
      </c>
      <c r="S1135" s="18"/>
      <c r="T1135" s="18"/>
      <c r="U1135" s="2"/>
      <c r="V1135" s="2"/>
      <c r="W1135" s="2"/>
      <c r="X1135" s="2"/>
      <c r="Y1135" s="2"/>
      <c r="Z1135" s="2"/>
      <c r="AA1135" s="2"/>
      <c r="AB1135" s="2"/>
      <c r="AC1135" s="2"/>
      <c r="AD1135" s="2"/>
      <c r="AE1135" s="2"/>
    </row>
    <row r="1136" spans="1:31" ht="22.5" customHeight="1" x14ac:dyDescent="0.25">
      <c r="A1136" s="16">
        <f t="shared" si="40"/>
        <v>1</v>
      </c>
      <c r="B1136" s="17">
        <f t="shared" si="39"/>
        <v>75</v>
      </c>
      <c r="C1136" s="18" t="s">
        <v>4801</v>
      </c>
      <c r="D1136" s="18" t="s">
        <v>4808</v>
      </c>
      <c r="E1136" s="19">
        <v>537003944</v>
      </c>
      <c r="F1136" s="19" t="s">
        <v>4809</v>
      </c>
      <c r="G1136" s="20">
        <v>30617</v>
      </c>
      <c r="H1136" s="19">
        <v>13241038707</v>
      </c>
      <c r="I1136" s="19">
        <v>89064809766</v>
      </c>
      <c r="J1136" s="19" t="s">
        <v>4810</v>
      </c>
      <c r="K1136" s="18" t="s">
        <v>25</v>
      </c>
      <c r="L1136" s="18">
        <v>23</v>
      </c>
      <c r="M1136" s="18">
        <v>23</v>
      </c>
      <c r="N1136" s="21">
        <v>210</v>
      </c>
      <c r="O1136" s="18"/>
      <c r="P1136" s="18" t="s">
        <v>31</v>
      </c>
      <c r="Q1136" s="22">
        <v>45352</v>
      </c>
      <c r="R1136" s="18">
        <v>1399</v>
      </c>
      <c r="S1136" s="18"/>
      <c r="T1136" s="18"/>
      <c r="U1136" s="2"/>
      <c r="V1136" s="2"/>
      <c r="W1136" s="2"/>
      <c r="X1136" s="2"/>
      <c r="Y1136" s="2"/>
      <c r="Z1136" s="2"/>
      <c r="AA1136" s="2"/>
      <c r="AB1136" s="2"/>
      <c r="AC1136" s="2"/>
      <c r="AD1136" s="2"/>
      <c r="AE1136" s="2"/>
    </row>
    <row r="1137" spans="1:31" ht="22.5" customHeight="1" x14ac:dyDescent="0.25">
      <c r="A1137" s="16">
        <f t="shared" si="40"/>
        <v>1</v>
      </c>
      <c r="B1137" s="17">
        <f t="shared" si="39"/>
        <v>76</v>
      </c>
      <c r="C1137" s="18" t="s">
        <v>4801</v>
      </c>
      <c r="D1137" s="18" t="s">
        <v>4811</v>
      </c>
      <c r="E1137" s="19">
        <v>537003824</v>
      </c>
      <c r="F1137" s="19" t="s">
        <v>4812</v>
      </c>
      <c r="G1137" s="20">
        <v>30848</v>
      </c>
      <c r="H1137" s="19">
        <v>14487183792</v>
      </c>
      <c r="I1137" s="19">
        <v>9064487077</v>
      </c>
      <c r="J1137" s="19" t="s">
        <v>4813</v>
      </c>
      <c r="K1137" s="18" t="s">
        <v>25</v>
      </c>
      <c r="L1137" s="18">
        <v>73</v>
      </c>
      <c r="M1137" s="18">
        <v>63</v>
      </c>
      <c r="N1137" s="21">
        <v>881</v>
      </c>
      <c r="O1137" s="18"/>
      <c r="P1137" s="18" t="s">
        <v>31</v>
      </c>
      <c r="Q1137" s="22">
        <v>45352</v>
      </c>
      <c r="R1137" s="18">
        <v>1400</v>
      </c>
      <c r="S1137" s="18"/>
      <c r="T1137" s="18"/>
      <c r="U1137" s="2"/>
      <c r="V1137" s="2"/>
      <c r="W1137" s="2"/>
      <c r="X1137" s="2"/>
      <c r="Y1137" s="2"/>
      <c r="Z1137" s="2"/>
      <c r="AA1137" s="2"/>
      <c r="AB1137" s="2"/>
      <c r="AC1137" s="2"/>
      <c r="AD1137" s="2"/>
      <c r="AE1137" s="2"/>
    </row>
    <row r="1138" spans="1:31" ht="22.5" customHeight="1" x14ac:dyDescent="0.25">
      <c r="A1138" s="16">
        <f t="shared" si="40"/>
        <v>1</v>
      </c>
      <c r="B1138" s="17">
        <f t="shared" si="39"/>
        <v>77</v>
      </c>
      <c r="C1138" s="18" t="s">
        <v>4801</v>
      </c>
      <c r="D1138" s="18" t="s">
        <v>4814</v>
      </c>
      <c r="E1138" s="19">
        <v>537003817</v>
      </c>
      <c r="F1138" s="19" t="s">
        <v>4815</v>
      </c>
      <c r="G1138" s="20">
        <v>36485</v>
      </c>
      <c r="H1138" s="19">
        <v>17203536337</v>
      </c>
      <c r="I1138" s="19">
        <v>89643322229</v>
      </c>
      <c r="J1138" s="19" t="s">
        <v>4816</v>
      </c>
      <c r="K1138" s="18" t="s">
        <v>25</v>
      </c>
      <c r="L1138" s="18">
        <v>17</v>
      </c>
      <c r="M1138" s="18">
        <v>16</v>
      </c>
      <c r="N1138" s="21">
        <v>86</v>
      </c>
      <c r="O1138" s="18"/>
      <c r="P1138" s="18" t="s">
        <v>31</v>
      </c>
      <c r="Q1138" s="22">
        <v>45352</v>
      </c>
      <c r="R1138" s="18">
        <v>1401</v>
      </c>
      <c r="S1138" s="18"/>
      <c r="T1138" s="18"/>
      <c r="U1138" s="2"/>
      <c r="V1138" s="2"/>
      <c r="W1138" s="2"/>
      <c r="X1138" s="2"/>
      <c r="Y1138" s="2"/>
      <c r="Z1138" s="2"/>
      <c r="AA1138" s="2"/>
      <c r="AB1138" s="2"/>
      <c r="AC1138" s="2"/>
      <c r="AD1138" s="2"/>
      <c r="AE1138" s="2"/>
    </row>
    <row r="1139" spans="1:31" ht="22.5" customHeight="1" x14ac:dyDescent="0.25">
      <c r="A1139" s="16">
        <f t="shared" si="40"/>
        <v>1</v>
      </c>
      <c r="B1139" s="17">
        <f t="shared" si="39"/>
        <v>78</v>
      </c>
      <c r="C1139" s="18" t="s">
        <v>4801</v>
      </c>
      <c r="D1139" s="18" t="s">
        <v>4817</v>
      </c>
      <c r="E1139" s="19">
        <v>537003895</v>
      </c>
      <c r="F1139" s="19" t="s">
        <v>4818</v>
      </c>
      <c r="G1139" s="20">
        <v>33582</v>
      </c>
      <c r="H1139" s="19">
        <v>15176808176</v>
      </c>
      <c r="I1139" s="19">
        <v>89640044015</v>
      </c>
      <c r="J1139" s="19" t="s">
        <v>4819</v>
      </c>
      <c r="K1139" s="18" t="s">
        <v>25</v>
      </c>
      <c r="L1139" s="18">
        <v>10</v>
      </c>
      <c r="M1139" s="18">
        <v>10</v>
      </c>
      <c r="N1139" s="21">
        <v>37</v>
      </c>
      <c r="O1139" s="18"/>
      <c r="P1139" s="18" t="s">
        <v>31</v>
      </c>
      <c r="Q1139" s="22">
        <v>45352</v>
      </c>
      <c r="R1139" s="18">
        <v>1402</v>
      </c>
      <c r="S1139" s="18"/>
      <c r="T1139" s="18"/>
      <c r="U1139" s="2"/>
      <c r="V1139" s="2"/>
      <c r="W1139" s="2"/>
      <c r="X1139" s="2"/>
      <c r="Y1139" s="2"/>
      <c r="Z1139" s="2"/>
      <c r="AA1139" s="2"/>
      <c r="AB1139" s="2"/>
      <c r="AC1139" s="2"/>
      <c r="AD1139" s="2"/>
      <c r="AE1139" s="2"/>
    </row>
    <row r="1140" spans="1:31" ht="22.5" customHeight="1" x14ac:dyDescent="0.25">
      <c r="A1140" s="16">
        <f t="shared" si="40"/>
        <v>1</v>
      </c>
      <c r="B1140" s="17">
        <f t="shared" si="39"/>
        <v>79</v>
      </c>
      <c r="C1140" s="18" t="s">
        <v>4801</v>
      </c>
      <c r="D1140" s="18" t="s">
        <v>4820</v>
      </c>
      <c r="E1140" s="19">
        <v>537004680</v>
      </c>
      <c r="F1140" s="19" t="s">
        <v>4821</v>
      </c>
      <c r="G1140" s="20">
        <v>24259</v>
      </c>
      <c r="H1140" s="19">
        <v>13412248921</v>
      </c>
      <c r="I1140" s="19">
        <v>89891787916</v>
      </c>
      <c r="J1140" s="19" t="s">
        <v>4822</v>
      </c>
      <c r="K1140" s="18" t="s">
        <v>25</v>
      </c>
      <c r="L1140" s="18">
        <v>5</v>
      </c>
      <c r="M1140" s="18">
        <v>5</v>
      </c>
      <c r="N1140" s="21">
        <v>34</v>
      </c>
      <c r="O1140" s="18"/>
      <c r="P1140" s="18" t="s">
        <v>31</v>
      </c>
      <c r="Q1140" s="22">
        <v>45352</v>
      </c>
      <c r="R1140" s="18">
        <v>1403</v>
      </c>
      <c r="S1140" s="18"/>
      <c r="T1140" s="18"/>
      <c r="U1140" s="2"/>
      <c r="V1140" s="2"/>
      <c r="W1140" s="2"/>
      <c r="X1140" s="2"/>
      <c r="Y1140" s="2"/>
      <c r="Z1140" s="2"/>
      <c r="AA1140" s="2"/>
      <c r="AB1140" s="2"/>
      <c r="AC1140" s="2"/>
      <c r="AD1140" s="2"/>
      <c r="AE1140" s="2"/>
    </row>
    <row r="1141" spans="1:31" ht="22.5" customHeight="1" x14ac:dyDescent="0.25">
      <c r="A1141" s="16">
        <f t="shared" si="40"/>
        <v>1</v>
      </c>
      <c r="B1141" s="17">
        <f t="shared" si="39"/>
        <v>80</v>
      </c>
      <c r="C1141" s="18" t="s">
        <v>4801</v>
      </c>
      <c r="D1141" s="18" t="s">
        <v>4823</v>
      </c>
      <c r="E1141" s="19">
        <v>537003983</v>
      </c>
      <c r="F1141" s="19" t="s">
        <v>4824</v>
      </c>
      <c r="G1141" s="20">
        <v>28452</v>
      </c>
      <c r="H1141" s="19">
        <v>12191736140</v>
      </c>
      <c r="I1141" s="19">
        <v>89634191999</v>
      </c>
      <c r="J1141" s="19" t="s">
        <v>4825</v>
      </c>
      <c r="K1141" s="18" t="s">
        <v>25</v>
      </c>
      <c r="L1141" s="18">
        <v>24</v>
      </c>
      <c r="M1141" s="18">
        <v>21</v>
      </c>
      <c r="N1141" s="21">
        <v>110</v>
      </c>
      <c r="O1141" s="18"/>
      <c r="P1141" s="18" t="s">
        <v>31</v>
      </c>
      <c r="Q1141" s="22">
        <v>45352</v>
      </c>
      <c r="R1141" s="18">
        <v>1404</v>
      </c>
      <c r="S1141" s="18"/>
      <c r="T1141" s="18"/>
      <c r="U1141" s="2"/>
      <c r="V1141" s="2"/>
      <c r="W1141" s="2"/>
      <c r="X1141" s="2"/>
      <c r="Y1141" s="2"/>
      <c r="Z1141" s="2"/>
      <c r="AA1141" s="2"/>
      <c r="AB1141" s="2"/>
      <c r="AC1141" s="2"/>
      <c r="AD1141" s="2"/>
      <c r="AE1141" s="2"/>
    </row>
    <row r="1142" spans="1:31" ht="22.5" customHeight="1" x14ac:dyDescent="0.25">
      <c r="A1142" s="16">
        <f t="shared" si="40"/>
        <v>1</v>
      </c>
      <c r="B1142" s="17">
        <f t="shared" si="39"/>
        <v>81</v>
      </c>
      <c r="C1142" s="18" t="s">
        <v>4801</v>
      </c>
      <c r="D1142" s="18" t="s">
        <v>4826</v>
      </c>
      <c r="E1142" s="19">
        <v>537003888</v>
      </c>
      <c r="F1142" s="19" t="s">
        <v>4827</v>
      </c>
      <c r="G1142" s="20">
        <v>24777</v>
      </c>
      <c r="H1142" s="19">
        <v>6982240391</v>
      </c>
      <c r="I1142" s="19">
        <v>89634039350</v>
      </c>
      <c r="J1142" s="19" t="s">
        <v>4828</v>
      </c>
      <c r="K1142" s="18" t="s">
        <v>25</v>
      </c>
      <c r="L1142" s="18">
        <v>11</v>
      </c>
      <c r="M1142" s="18">
        <v>11</v>
      </c>
      <c r="N1142" s="21">
        <v>46</v>
      </c>
      <c r="O1142" s="18"/>
      <c r="P1142" s="18" t="s">
        <v>31</v>
      </c>
      <c r="Q1142" s="22">
        <v>45352</v>
      </c>
      <c r="R1142" s="18">
        <v>1405</v>
      </c>
      <c r="S1142" s="18"/>
      <c r="T1142" s="18"/>
      <c r="U1142" s="2"/>
      <c r="V1142" s="2"/>
      <c r="W1142" s="2"/>
      <c r="X1142" s="2"/>
      <c r="Y1142" s="2"/>
      <c r="Z1142" s="2"/>
      <c r="AA1142" s="2"/>
      <c r="AB1142" s="2"/>
      <c r="AC1142" s="2"/>
      <c r="AD1142" s="2"/>
      <c r="AE1142" s="2"/>
    </row>
    <row r="1143" spans="1:31" ht="22.5" customHeight="1" x14ac:dyDescent="0.25">
      <c r="A1143" s="16">
        <f t="shared" si="40"/>
        <v>1</v>
      </c>
      <c r="B1143" s="17">
        <f t="shared" si="39"/>
        <v>82</v>
      </c>
      <c r="C1143" s="18" t="s">
        <v>4801</v>
      </c>
      <c r="D1143" s="18" t="s">
        <v>4829</v>
      </c>
      <c r="E1143" s="19">
        <v>537004909</v>
      </c>
      <c r="F1143" s="19" t="s">
        <v>4830</v>
      </c>
      <c r="G1143" s="20">
        <v>31900</v>
      </c>
      <c r="H1143" s="19">
        <v>14466902983</v>
      </c>
      <c r="I1143" s="19">
        <v>89899750005</v>
      </c>
      <c r="J1143" s="19" t="s">
        <v>4831</v>
      </c>
      <c r="K1143" s="18" t="s">
        <v>25</v>
      </c>
      <c r="L1143" s="18">
        <v>7</v>
      </c>
      <c r="M1143" s="18">
        <v>7</v>
      </c>
      <c r="N1143" s="21">
        <v>23</v>
      </c>
      <c r="O1143" s="18"/>
      <c r="P1143" s="18" t="s">
        <v>31</v>
      </c>
      <c r="Q1143" s="22">
        <v>45352</v>
      </c>
      <c r="R1143" s="18">
        <v>1406</v>
      </c>
      <c r="S1143" s="18"/>
      <c r="T1143" s="18"/>
      <c r="U1143" s="2"/>
      <c r="V1143" s="2"/>
      <c r="W1143" s="2"/>
      <c r="X1143" s="2"/>
      <c r="Y1143" s="2"/>
      <c r="Z1143" s="2"/>
      <c r="AA1143" s="2"/>
      <c r="AB1143" s="2"/>
      <c r="AC1143" s="2"/>
      <c r="AD1143" s="2"/>
      <c r="AE1143" s="2"/>
    </row>
    <row r="1144" spans="1:31" ht="22.5" customHeight="1" x14ac:dyDescent="0.25">
      <c r="A1144" s="16">
        <f t="shared" si="40"/>
        <v>1</v>
      </c>
      <c r="B1144" s="17">
        <f t="shared" si="39"/>
        <v>83</v>
      </c>
      <c r="C1144" s="18" t="s">
        <v>4801</v>
      </c>
      <c r="D1144" s="18" t="s">
        <v>4832</v>
      </c>
      <c r="E1144" s="19">
        <v>537003856</v>
      </c>
      <c r="F1144" s="19" t="s">
        <v>4833</v>
      </c>
      <c r="G1144" s="20">
        <v>20069</v>
      </c>
      <c r="H1144" s="19">
        <v>8625640583</v>
      </c>
      <c r="I1144" s="19">
        <v>89634108873</v>
      </c>
      <c r="J1144" s="19" t="s">
        <v>4834</v>
      </c>
      <c r="K1144" s="18" t="s">
        <v>25</v>
      </c>
      <c r="L1144" s="18">
        <v>18</v>
      </c>
      <c r="M1144" s="18">
        <v>18</v>
      </c>
      <c r="N1144" s="21">
        <v>111</v>
      </c>
      <c r="O1144" s="18"/>
      <c r="P1144" s="18" t="s">
        <v>31</v>
      </c>
      <c r="Q1144" s="22">
        <v>45352</v>
      </c>
      <c r="R1144" s="18">
        <v>1407</v>
      </c>
      <c r="S1144" s="18"/>
      <c r="T1144" s="18"/>
      <c r="U1144" s="2"/>
      <c r="V1144" s="2"/>
      <c r="W1144" s="2"/>
      <c r="X1144" s="2"/>
      <c r="Y1144" s="2"/>
      <c r="Z1144" s="2"/>
      <c r="AA1144" s="2"/>
      <c r="AB1144" s="2"/>
      <c r="AC1144" s="2"/>
      <c r="AD1144" s="2"/>
      <c r="AE1144" s="2"/>
    </row>
    <row r="1145" spans="1:31" ht="22.5" customHeight="1" x14ac:dyDescent="0.25">
      <c r="A1145" s="16">
        <f t="shared" si="40"/>
        <v>1</v>
      </c>
      <c r="B1145" s="17">
        <f t="shared" si="39"/>
        <v>84</v>
      </c>
      <c r="C1145" s="18" t="s">
        <v>4801</v>
      </c>
      <c r="D1145" s="18" t="s">
        <v>4835</v>
      </c>
      <c r="E1145" s="19">
        <v>537003790</v>
      </c>
      <c r="F1145" s="19" t="s">
        <v>4836</v>
      </c>
      <c r="G1145" s="20">
        <v>34551</v>
      </c>
      <c r="H1145" s="19">
        <v>14946437298</v>
      </c>
      <c r="I1145" s="19">
        <v>89643331772</v>
      </c>
      <c r="J1145" s="19" t="s">
        <v>4837</v>
      </c>
      <c r="K1145" s="18" t="s">
        <v>25</v>
      </c>
      <c r="L1145" s="18">
        <v>22</v>
      </c>
      <c r="M1145" s="18">
        <v>22</v>
      </c>
      <c r="N1145" s="21">
        <v>97</v>
      </c>
      <c r="O1145" s="18"/>
      <c r="P1145" s="18" t="s">
        <v>31</v>
      </c>
      <c r="Q1145" s="22">
        <v>45352</v>
      </c>
      <c r="R1145" s="18">
        <v>1408</v>
      </c>
      <c r="S1145" s="18"/>
      <c r="T1145" s="18"/>
      <c r="U1145" s="2"/>
      <c r="V1145" s="2"/>
      <c r="W1145" s="2"/>
      <c r="X1145" s="2"/>
      <c r="Y1145" s="2"/>
      <c r="Z1145" s="2"/>
      <c r="AA1145" s="2"/>
      <c r="AB1145" s="2"/>
      <c r="AC1145" s="2"/>
      <c r="AD1145" s="2"/>
      <c r="AE1145" s="2"/>
    </row>
    <row r="1146" spans="1:31" ht="22.5" customHeight="1" x14ac:dyDescent="0.25">
      <c r="A1146" s="16">
        <f t="shared" si="40"/>
        <v>1</v>
      </c>
      <c r="B1146" s="17">
        <f t="shared" si="39"/>
        <v>85</v>
      </c>
      <c r="C1146" s="18" t="s">
        <v>4801</v>
      </c>
      <c r="D1146" s="18" t="s">
        <v>4838</v>
      </c>
      <c r="E1146" s="19">
        <v>537003969</v>
      </c>
      <c r="F1146" s="19" t="s">
        <v>4839</v>
      </c>
      <c r="G1146" s="20">
        <v>31041</v>
      </c>
      <c r="H1146" s="19">
        <v>12637454361</v>
      </c>
      <c r="I1146" s="19">
        <v>89094834818</v>
      </c>
      <c r="J1146" s="19" t="s">
        <v>4840</v>
      </c>
      <c r="K1146" s="18" t="s">
        <v>25</v>
      </c>
      <c r="L1146" s="18">
        <v>15</v>
      </c>
      <c r="M1146" s="18">
        <v>14</v>
      </c>
      <c r="N1146" s="21">
        <v>84</v>
      </c>
      <c r="O1146" s="18"/>
      <c r="P1146" s="18" t="s">
        <v>31</v>
      </c>
      <c r="Q1146" s="22">
        <v>45352</v>
      </c>
      <c r="R1146" s="18">
        <v>1409</v>
      </c>
      <c r="S1146" s="18"/>
      <c r="T1146" s="18"/>
      <c r="U1146" s="2"/>
      <c r="V1146" s="2"/>
      <c r="W1146" s="2"/>
      <c r="X1146" s="2"/>
      <c r="Y1146" s="2"/>
      <c r="Z1146" s="2"/>
      <c r="AA1146" s="2"/>
      <c r="AB1146" s="2"/>
      <c r="AC1146" s="2"/>
      <c r="AD1146" s="2"/>
      <c r="AE1146" s="2"/>
    </row>
    <row r="1147" spans="1:31" ht="22.5" customHeight="1" x14ac:dyDescent="0.25">
      <c r="A1147" s="16">
        <f t="shared" si="40"/>
        <v>1</v>
      </c>
      <c r="B1147" s="17">
        <f t="shared" si="39"/>
        <v>86</v>
      </c>
      <c r="C1147" s="18" t="s">
        <v>4801</v>
      </c>
      <c r="D1147" s="18" t="s">
        <v>4841</v>
      </c>
      <c r="E1147" s="19">
        <v>537003870</v>
      </c>
      <c r="F1147" s="19" t="s">
        <v>4842</v>
      </c>
      <c r="G1147" s="20">
        <v>28731</v>
      </c>
      <c r="H1147" s="19">
        <v>11082762327</v>
      </c>
      <c r="I1147" s="19">
        <v>89604115442</v>
      </c>
      <c r="J1147" s="19" t="s">
        <v>4843</v>
      </c>
      <c r="K1147" s="18" t="s">
        <v>25</v>
      </c>
      <c r="L1147" s="18">
        <v>7</v>
      </c>
      <c r="M1147" s="18">
        <v>7</v>
      </c>
      <c r="N1147" s="21">
        <v>38</v>
      </c>
      <c r="O1147" s="18"/>
      <c r="P1147" s="18" t="s">
        <v>31</v>
      </c>
      <c r="Q1147" s="22">
        <v>45352</v>
      </c>
      <c r="R1147" s="18">
        <v>1410</v>
      </c>
      <c r="S1147" s="18"/>
      <c r="T1147" s="18"/>
      <c r="U1147" s="2"/>
      <c r="V1147" s="2"/>
      <c r="W1147" s="2"/>
      <c r="X1147" s="2"/>
      <c r="Y1147" s="2"/>
      <c r="Z1147" s="2"/>
      <c r="AA1147" s="2"/>
      <c r="AB1147" s="2"/>
      <c r="AC1147" s="2"/>
      <c r="AD1147" s="2"/>
      <c r="AE1147" s="2"/>
    </row>
    <row r="1148" spans="1:31" ht="22.5" customHeight="1" x14ac:dyDescent="0.25">
      <c r="A1148" s="16">
        <f t="shared" si="40"/>
        <v>1</v>
      </c>
      <c r="B1148" s="17">
        <f t="shared" si="39"/>
        <v>87</v>
      </c>
      <c r="C1148" s="18" t="s">
        <v>4801</v>
      </c>
      <c r="D1148" s="18" t="s">
        <v>4844</v>
      </c>
      <c r="E1148" s="19">
        <v>537004786</v>
      </c>
      <c r="F1148" s="19" t="s">
        <v>4845</v>
      </c>
      <c r="G1148" s="20">
        <v>31898</v>
      </c>
      <c r="H1148" s="19">
        <v>15120726518</v>
      </c>
      <c r="I1148" s="19">
        <v>89674088192</v>
      </c>
      <c r="J1148" s="19" t="s">
        <v>4846</v>
      </c>
      <c r="K1148" s="18" t="s">
        <v>25</v>
      </c>
      <c r="L1148" s="18">
        <v>6</v>
      </c>
      <c r="M1148" s="18">
        <v>6</v>
      </c>
      <c r="N1148" s="21">
        <v>39</v>
      </c>
      <c r="O1148" s="18"/>
      <c r="P1148" s="18" t="s">
        <v>31</v>
      </c>
      <c r="Q1148" s="22">
        <v>45352</v>
      </c>
      <c r="R1148" s="18">
        <v>1411</v>
      </c>
      <c r="S1148" s="18"/>
      <c r="T1148" s="18"/>
      <c r="U1148" s="2"/>
      <c r="V1148" s="2"/>
      <c r="W1148" s="2"/>
      <c r="X1148" s="2"/>
      <c r="Y1148" s="2"/>
      <c r="Z1148" s="2"/>
      <c r="AA1148" s="2"/>
      <c r="AB1148" s="2"/>
      <c r="AC1148" s="2"/>
      <c r="AD1148" s="2"/>
      <c r="AE1148" s="2"/>
    </row>
    <row r="1149" spans="1:31" ht="22.5" customHeight="1" x14ac:dyDescent="0.25">
      <c r="A1149" s="16">
        <f t="shared" si="40"/>
        <v>1</v>
      </c>
      <c r="B1149" s="17">
        <f t="shared" si="39"/>
        <v>88</v>
      </c>
      <c r="C1149" s="18" t="s">
        <v>4801</v>
      </c>
      <c r="D1149" s="18" t="s">
        <v>4847</v>
      </c>
      <c r="E1149" s="19">
        <v>537003863</v>
      </c>
      <c r="F1149" s="19" t="s">
        <v>4848</v>
      </c>
      <c r="G1149" s="20">
        <v>25366</v>
      </c>
      <c r="H1149" s="19">
        <v>6982240997</v>
      </c>
      <c r="I1149" s="19">
        <v>89640064953</v>
      </c>
      <c r="J1149" s="19" t="s">
        <v>4849</v>
      </c>
      <c r="K1149" s="18" t="s">
        <v>25</v>
      </c>
      <c r="L1149" s="18">
        <v>15</v>
      </c>
      <c r="M1149" s="18">
        <v>14</v>
      </c>
      <c r="N1149" s="21">
        <v>73</v>
      </c>
      <c r="O1149" s="18"/>
      <c r="P1149" s="18" t="s">
        <v>31</v>
      </c>
      <c r="Q1149" s="22">
        <v>45352</v>
      </c>
      <c r="R1149" s="18">
        <v>1412</v>
      </c>
      <c r="S1149" s="18"/>
      <c r="T1149" s="18"/>
      <c r="U1149" s="2"/>
      <c r="V1149" s="2"/>
      <c r="W1149" s="2"/>
      <c r="X1149" s="2"/>
      <c r="Y1149" s="2"/>
      <c r="Z1149" s="2"/>
      <c r="AA1149" s="2"/>
      <c r="AB1149" s="2"/>
      <c r="AC1149" s="2"/>
      <c r="AD1149" s="2"/>
      <c r="AE1149" s="2"/>
    </row>
    <row r="1150" spans="1:31" ht="22.5" customHeight="1" x14ac:dyDescent="0.25">
      <c r="A1150" s="16">
        <f t="shared" si="40"/>
        <v>1</v>
      </c>
      <c r="B1150" s="17">
        <f t="shared" si="39"/>
        <v>89</v>
      </c>
      <c r="C1150" s="18" t="s">
        <v>4801</v>
      </c>
      <c r="D1150" s="18" t="s">
        <v>4850</v>
      </c>
      <c r="E1150" s="19">
        <v>537003990</v>
      </c>
      <c r="F1150" s="19" t="s">
        <v>4851</v>
      </c>
      <c r="G1150" s="20">
        <v>30566</v>
      </c>
      <c r="H1150" s="19">
        <v>13802507840</v>
      </c>
      <c r="I1150" s="19">
        <v>89094837691</v>
      </c>
      <c r="J1150" s="19" t="s">
        <v>4852</v>
      </c>
      <c r="K1150" s="18" t="s">
        <v>25</v>
      </c>
      <c r="L1150" s="18">
        <v>16</v>
      </c>
      <c r="M1150" s="18">
        <v>16</v>
      </c>
      <c r="N1150" s="21">
        <v>50</v>
      </c>
      <c r="O1150" s="18"/>
      <c r="P1150" s="18" t="s">
        <v>31</v>
      </c>
      <c r="Q1150" s="22">
        <v>45352</v>
      </c>
      <c r="R1150" s="18">
        <v>1413</v>
      </c>
      <c r="S1150" s="18"/>
      <c r="T1150" s="18"/>
      <c r="U1150" s="2"/>
      <c r="V1150" s="2"/>
      <c r="W1150" s="2"/>
      <c r="X1150" s="2"/>
      <c r="Y1150" s="2"/>
      <c r="Z1150" s="2"/>
      <c r="AA1150" s="2"/>
      <c r="AB1150" s="2"/>
      <c r="AC1150" s="2"/>
      <c r="AD1150" s="2"/>
      <c r="AE1150" s="2"/>
    </row>
    <row r="1151" spans="1:31" ht="22.5" customHeight="1" x14ac:dyDescent="0.25">
      <c r="A1151" s="16">
        <f t="shared" si="40"/>
        <v>1</v>
      </c>
      <c r="B1151" s="17">
        <f t="shared" si="39"/>
        <v>90</v>
      </c>
      <c r="C1151" s="18" t="s">
        <v>4801</v>
      </c>
      <c r="D1151" s="18" t="s">
        <v>4853</v>
      </c>
      <c r="E1151" s="19">
        <v>537003768</v>
      </c>
      <c r="F1151" s="19" t="s">
        <v>4854</v>
      </c>
      <c r="G1151" s="20">
        <v>28756</v>
      </c>
      <c r="H1151" s="19">
        <v>12687436389</v>
      </c>
      <c r="I1151" s="19">
        <v>89637961726</v>
      </c>
      <c r="J1151" s="19" t="s">
        <v>4855</v>
      </c>
      <c r="K1151" s="18" t="s">
        <v>25</v>
      </c>
      <c r="L1151" s="18">
        <v>13</v>
      </c>
      <c r="M1151" s="18">
        <v>13</v>
      </c>
      <c r="N1151" s="21">
        <v>72</v>
      </c>
      <c r="O1151" s="18"/>
      <c r="P1151" s="18" t="s">
        <v>31</v>
      </c>
      <c r="Q1151" s="22">
        <v>45352</v>
      </c>
      <c r="R1151" s="18">
        <v>1414</v>
      </c>
      <c r="S1151" s="18"/>
      <c r="T1151" s="18"/>
      <c r="U1151" s="2"/>
      <c r="V1151" s="2"/>
      <c r="W1151" s="2"/>
      <c r="X1151" s="2"/>
      <c r="Y1151" s="2"/>
      <c r="Z1151" s="2"/>
      <c r="AA1151" s="2"/>
      <c r="AB1151" s="2"/>
      <c r="AC1151" s="2"/>
      <c r="AD1151" s="2"/>
      <c r="AE1151" s="2"/>
    </row>
    <row r="1152" spans="1:31" ht="22.5" customHeight="1" x14ac:dyDescent="0.25">
      <c r="A1152" s="16">
        <f t="shared" si="40"/>
        <v>1</v>
      </c>
      <c r="B1152" s="17">
        <f t="shared" si="39"/>
        <v>91</v>
      </c>
      <c r="C1152" s="18" t="s">
        <v>4801</v>
      </c>
      <c r="D1152" s="18" t="s">
        <v>4856</v>
      </c>
      <c r="E1152" s="19">
        <v>537003849</v>
      </c>
      <c r="F1152" s="19" t="s">
        <v>4857</v>
      </c>
      <c r="G1152" s="20">
        <v>34146</v>
      </c>
      <c r="H1152" s="19">
        <v>1462757075</v>
      </c>
      <c r="I1152" s="19">
        <v>89285049324</v>
      </c>
      <c r="J1152" s="19" t="s">
        <v>4858</v>
      </c>
      <c r="K1152" s="18" t="s">
        <v>25</v>
      </c>
      <c r="L1152" s="18">
        <v>15</v>
      </c>
      <c r="M1152" s="18">
        <v>14</v>
      </c>
      <c r="N1152" s="21">
        <v>57</v>
      </c>
      <c r="O1152" s="18"/>
      <c r="P1152" s="18" t="s">
        <v>31</v>
      </c>
      <c r="Q1152" s="22">
        <v>45352</v>
      </c>
      <c r="R1152" s="18">
        <v>1415</v>
      </c>
      <c r="S1152" s="18"/>
      <c r="T1152" s="18"/>
      <c r="U1152" s="2"/>
      <c r="V1152" s="2"/>
      <c r="W1152" s="2"/>
      <c r="X1152" s="2"/>
      <c r="Y1152" s="2"/>
      <c r="Z1152" s="2"/>
      <c r="AA1152" s="2"/>
      <c r="AB1152" s="2"/>
      <c r="AC1152" s="2"/>
      <c r="AD1152" s="2"/>
      <c r="AE1152" s="2"/>
    </row>
    <row r="1153" spans="1:31" ht="22.5" customHeight="1" x14ac:dyDescent="0.25">
      <c r="A1153" s="16">
        <f t="shared" si="40"/>
        <v>1</v>
      </c>
      <c r="B1153" s="17">
        <f t="shared" si="39"/>
        <v>92</v>
      </c>
      <c r="C1153" s="18" t="s">
        <v>4801</v>
      </c>
      <c r="D1153" s="18" t="s">
        <v>4859</v>
      </c>
      <c r="E1153" s="19">
        <v>537003951</v>
      </c>
      <c r="F1153" s="19" t="s">
        <v>4860</v>
      </c>
      <c r="G1153" s="20">
        <v>28817</v>
      </c>
      <c r="H1153" s="19">
        <v>2694926691</v>
      </c>
      <c r="I1153" s="19">
        <v>89054820816</v>
      </c>
      <c r="J1153" s="19" t="s">
        <v>4861</v>
      </c>
      <c r="K1153" s="18" t="s">
        <v>25</v>
      </c>
      <c r="L1153" s="18">
        <v>15</v>
      </c>
      <c r="M1153" s="18">
        <v>15</v>
      </c>
      <c r="N1153" s="21">
        <v>116</v>
      </c>
      <c r="O1153" s="18"/>
      <c r="P1153" s="18" t="s">
        <v>31</v>
      </c>
      <c r="Q1153" s="22">
        <v>45352</v>
      </c>
      <c r="R1153" s="18">
        <v>1416</v>
      </c>
      <c r="S1153" s="18"/>
      <c r="T1153" s="18"/>
      <c r="U1153" s="2"/>
      <c r="V1153" s="2"/>
      <c r="W1153" s="2"/>
      <c r="X1153" s="2"/>
      <c r="Y1153" s="2"/>
      <c r="Z1153" s="2"/>
      <c r="AA1153" s="2"/>
      <c r="AB1153" s="2"/>
      <c r="AC1153" s="2"/>
      <c r="AD1153" s="2"/>
      <c r="AE1153" s="2"/>
    </row>
    <row r="1154" spans="1:31" ht="22.5" customHeight="1" x14ac:dyDescent="0.25">
      <c r="A1154" s="16">
        <f t="shared" si="40"/>
        <v>1</v>
      </c>
      <c r="B1154" s="17">
        <f t="shared" ref="B1154:B1217" si="41">IF(Q1154=Q1153, B1153+1, 1)</f>
        <v>93</v>
      </c>
      <c r="C1154" s="18" t="s">
        <v>4801</v>
      </c>
      <c r="D1154" s="18" t="s">
        <v>4862</v>
      </c>
      <c r="E1154" s="19">
        <v>537003800</v>
      </c>
      <c r="F1154" s="19" t="s">
        <v>4863</v>
      </c>
      <c r="G1154" s="20">
        <v>30831</v>
      </c>
      <c r="H1154" s="19">
        <v>12177039338</v>
      </c>
      <c r="I1154" s="19">
        <v>79896597764</v>
      </c>
      <c r="J1154" s="19" t="s">
        <v>4864</v>
      </c>
      <c r="K1154" s="18" t="s">
        <v>25</v>
      </c>
      <c r="L1154" s="18">
        <v>16</v>
      </c>
      <c r="M1154" s="18">
        <v>16</v>
      </c>
      <c r="N1154" s="21">
        <v>90</v>
      </c>
      <c r="O1154" s="18"/>
      <c r="P1154" s="18" t="s">
        <v>31</v>
      </c>
      <c r="Q1154" s="22">
        <v>45352</v>
      </c>
      <c r="R1154" s="18">
        <v>1417</v>
      </c>
      <c r="S1154" s="18"/>
      <c r="T1154" s="18"/>
      <c r="U1154" s="2"/>
      <c r="V1154" s="2"/>
      <c r="W1154" s="2"/>
      <c r="X1154" s="2"/>
      <c r="Y1154" s="2"/>
      <c r="Z1154" s="2"/>
      <c r="AA1154" s="2"/>
      <c r="AB1154" s="2"/>
      <c r="AC1154" s="2"/>
      <c r="AD1154" s="2"/>
      <c r="AE1154" s="2"/>
    </row>
    <row r="1155" spans="1:31" ht="22.5" customHeight="1" x14ac:dyDescent="0.25">
      <c r="A1155" s="16">
        <f t="shared" ref="A1155:A1218" si="42">IF(C1155=C1154, A1154, 1 - A1154)</f>
        <v>1</v>
      </c>
      <c r="B1155" s="17">
        <f t="shared" si="41"/>
        <v>94</v>
      </c>
      <c r="C1155" s="18" t="s">
        <v>4801</v>
      </c>
      <c r="D1155" s="18" t="s">
        <v>4865</v>
      </c>
      <c r="E1155" s="19">
        <v>537003782</v>
      </c>
      <c r="F1155" s="19" t="s">
        <v>4866</v>
      </c>
      <c r="G1155" s="20">
        <v>34979</v>
      </c>
      <c r="H1155" s="19">
        <v>15367484896</v>
      </c>
      <c r="I1155" s="19">
        <v>89887879829</v>
      </c>
      <c r="J1155" s="19" t="s">
        <v>4867</v>
      </c>
      <c r="K1155" s="18" t="s">
        <v>25</v>
      </c>
      <c r="L1155" s="18">
        <v>18</v>
      </c>
      <c r="M1155" s="18">
        <v>18</v>
      </c>
      <c r="N1155" s="21">
        <v>79</v>
      </c>
      <c r="O1155" s="18"/>
      <c r="P1155" s="18" t="s">
        <v>31</v>
      </c>
      <c r="Q1155" s="22">
        <v>45352</v>
      </c>
      <c r="R1155" s="18">
        <v>1418</v>
      </c>
      <c r="S1155" s="18"/>
      <c r="T1155" s="18"/>
      <c r="U1155" s="2"/>
      <c r="V1155" s="2"/>
      <c r="W1155" s="2"/>
      <c r="X1155" s="2"/>
      <c r="Y1155" s="2"/>
      <c r="Z1155" s="2"/>
      <c r="AA1155" s="2"/>
      <c r="AB1155" s="2"/>
      <c r="AC1155" s="2"/>
      <c r="AD1155" s="2"/>
      <c r="AE1155" s="2"/>
    </row>
    <row r="1156" spans="1:31" ht="22.5" customHeight="1" x14ac:dyDescent="0.25">
      <c r="A1156" s="16">
        <f t="shared" si="42"/>
        <v>1</v>
      </c>
      <c r="B1156" s="17">
        <f t="shared" si="41"/>
        <v>95</v>
      </c>
      <c r="C1156" s="30" t="s">
        <v>4801</v>
      </c>
      <c r="D1156" s="31" t="s">
        <v>6199</v>
      </c>
      <c r="E1156" s="32"/>
      <c r="F1156" s="33" t="s">
        <v>6256</v>
      </c>
      <c r="G1156" s="32"/>
      <c r="H1156" s="32"/>
      <c r="I1156" s="34" t="s">
        <v>6314</v>
      </c>
      <c r="J1156" s="34" t="s">
        <v>6315</v>
      </c>
      <c r="K1156" s="32"/>
      <c r="L1156" s="32"/>
      <c r="M1156" s="32"/>
      <c r="N1156" s="32"/>
      <c r="O1156" s="32"/>
      <c r="P1156" s="18" t="s">
        <v>31</v>
      </c>
      <c r="Q1156" s="22">
        <v>45352</v>
      </c>
      <c r="R1156" s="18">
        <v>1419</v>
      </c>
      <c r="S1156" s="32"/>
      <c r="T1156" s="32"/>
      <c r="U1156" s="2"/>
      <c r="V1156" s="2"/>
      <c r="W1156" s="2"/>
      <c r="X1156" s="2"/>
      <c r="Y1156" s="2"/>
      <c r="Z1156" s="2"/>
      <c r="AA1156" s="2"/>
      <c r="AB1156" s="2"/>
      <c r="AC1156" s="2"/>
      <c r="AD1156" s="2"/>
      <c r="AE1156" s="2"/>
    </row>
    <row r="1157" spans="1:31" ht="22.5" customHeight="1" x14ac:dyDescent="0.25">
      <c r="A1157" s="16">
        <f t="shared" si="42"/>
        <v>0</v>
      </c>
      <c r="B1157" s="17">
        <f t="shared" si="41"/>
        <v>96</v>
      </c>
      <c r="C1157" s="18" t="s">
        <v>4868</v>
      </c>
      <c r="D1157" s="18" t="s">
        <v>4869</v>
      </c>
      <c r="E1157" s="19">
        <v>528005920</v>
      </c>
      <c r="F1157" s="19" t="s">
        <v>4870</v>
      </c>
      <c r="G1157" s="20">
        <v>33006</v>
      </c>
      <c r="H1157" s="19">
        <v>15238253655</v>
      </c>
      <c r="I1157" s="19">
        <v>89898769396</v>
      </c>
      <c r="J1157" s="19" t="s">
        <v>4871</v>
      </c>
      <c r="K1157" s="18" t="s">
        <v>25</v>
      </c>
      <c r="L1157" s="18">
        <v>35</v>
      </c>
      <c r="M1157" s="18">
        <v>34</v>
      </c>
      <c r="N1157" s="21">
        <v>434</v>
      </c>
      <c r="O1157" s="18"/>
      <c r="P1157" s="18" t="s">
        <v>31</v>
      </c>
      <c r="Q1157" s="22">
        <v>45352</v>
      </c>
      <c r="R1157" s="18">
        <v>1451</v>
      </c>
      <c r="S1157" s="18"/>
      <c r="T1157" s="18"/>
      <c r="U1157" s="2"/>
      <c r="V1157" s="2"/>
      <c r="W1157" s="2"/>
      <c r="X1157" s="2"/>
      <c r="Y1157" s="2"/>
      <c r="Z1157" s="2"/>
      <c r="AA1157" s="2"/>
      <c r="AB1157" s="2"/>
      <c r="AC1157" s="2"/>
      <c r="AD1157" s="2"/>
      <c r="AE1157" s="2"/>
    </row>
    <row r="1158" spans="1:31" ht="22.5" customHeight="1" x14ac:dyDescent="0.25">
      <c r="A1158" s="16">
        <f t="shared" si="42"/>
        <v>0</v>
      </c>
      <c r="B1158" s="17">
        <f t="shared" si="41"/>
        <v>97</v>
      </c>
      <c r="C1158" s="18" t="s">
        <v>4868</v>
      </c>
      <c r="D1158" s="18" t="s">
        <v>4872</v>
      </c>
      <c r="E1158" s="19">
        <v>528008223</v>
      </c>
      <c r="F1158" s="19" t="s">
        <v>4873</v>
      </c>
      <c r="G1158" s="20">
        <v>31533</v>
      </c>
      <c r="H1158" s="19" t="s">
        <v>4874</v>
      </c>
      <c r="I1158" s="19">
        <v>89896690941</v>
      </c>
      <c r="J1158" s="19" t="s">
        <v>4875</v>
      </c>
      <c r="K1158" s="18" t="s">
        <v>25</v>
      </c>
      <c r="L1158" s="18">
        <v>12</v>
      </c>
      <c r="M1158" s="18">
        <v>12</v>
      </c>
      <c r="N1158" s="21">
        <v>75</v>
      </c>
      <c r="O1158" s="18"/>
      <c r="P1158" s="18" t="s">
        <v>31</v>
      </c>
      <c r="Q1158" s="22">
        <v>45352</v>
      </c>
      <c r="R1158" s="18">
        <v>1452</v>
      </c>
      <c r="S1158" s="18"/>
      <c r="T1158" s="18"/>
      <c r="U1158" s="2"/>
      <c r="V1158" s="2"/>
      <c r="W1158" s="2"/>
      <c r="X1158" s="2"/>
      <c r="Y1158" s="2"/>
      <c r="Z1158" s="2"/>
      <c r="AA1158" s="2"/>
      <c r="AB1158" s="2"/>
      <c r="AC1158" s="2"/>
      <c r="AD1158" s="2"/>
      <c r="AE1158" s="2"/>
    </row>
    <row r="1159" spans="1:31" ht="22.5" customHeight="1" x14ac:dyDescent="0.25">
      <c r="A1159" s="16">
        <f t="shared" si="42"/>
        <v>0</v>
      </c>
      <c r="B1159" s="17">
        <f t="shared" si="41"/>
        <v>98</v>
      </c>
      <c r="C1159" s="18" t="s">
        <v>4868</v>
      </c>
      <c r="D1159" s="18" t="s">
        <v>4876</v>
      </c>
      <c r="E1159" s="19">
        <v>528008223</v>
      </c>
      <c r="F1159" s="19" t="s">
        <v>4877</v>
      </c>
      <c r="G1159" s="20">
        <v>30476</v>
      </c>
      <c r="H1159" s="19" t="s">
        <v>4878</v>
      </c>
      <c r="I1159" s="19">
        <v>89034290353</v>
      </c>
      <c r="J1159" s="19" t="s">
        <v>4879</v>
      </c>
      <c r="K1159" s="18" t="s">
        <v>25</v>
      </c>
      <c r="L1159" s="18">
        <v>20</v>
      </c>
      <c r="M1159" s="18">
        <v>19</v>
      </c>
      <c r="N1159" s="21">
        <v>110</v>
      </c>
      <c r="O1159" s="18"/>
      <c r="P1159" s="18" t="s">
        <v>31</v>
      </c>
      <c r="Q1159" s="22">
        <v>45352</v>
      </c>
      <c r="R1159" s="18">
        <v>1453</v>
      </c>
      <c r="S1159" s="18"/>
      <c r="T1159" s="18"/>
      <c r="U1159" s="2"/>
      <c r="V1159" s="2"/>
      <c r="W1159" s="2"/>
      <c r="X1159" s="2"/>
      <c r="Y1159" s="2"/>
      <c r="Z1159" s="2"/>
      <c r="AA1159" s="2"/>
      <c r="AB1159" s="2"/>
      <c r="AC1159" s="2"/>
      <c r="AD1159" s="2"/>
      <c r="AE1159" s="2"/>
    </row>
    <row r="1160" spans="1:31" ht="22.5" customHeight="1" x14ac:dyDescent="0.25">
      <c r="A1160" s="16">
        <f t="shared" si="42"/>
        <v>0</v>
      </c>
      <c r="B1160" s="17">
        <f t="shared" si="41"/>
        <v>99</v>
      </c>
      <c r="C1160" s="18" t="s">
        <v>4868</v>
      </c>
      <c r="D1160" s="18" t="s">
        <v>4880</v>
      </c>
      <c r="E1160" s="24" t="s">
        <v>4881</v>
      </c>
      <c r="F1160" s="19" t="s">
        <v>4882</v>
      </c>
      <c r="G1160" s="24" t="s">
        <v>4883</v>
      </c>
      <c r="H1160" s="24" t="s">
        <v>4884</v>
      </c>
      <c r="I1160" s="24" t="s">
        <v>4885</v>
      </c>
      <c r="J1160" s="19" t="s">
        <v>4886</v>
      </c>
      <c r="K1160" s="18" t="s">
        <v>25</v>
      </c>
      <c r="L1160" s="18">
        <v>4</v>
      </c>
      <c r="M1160" s="18">
        <v>4</v>
      </c>
      <c r="N1160" s="21">
        <v>17</v>
      </c>
      <c r="O1160" s="18"/>
      <c r="P1160" s="18" t="s">
        <v>31</v>
      </c>
      <c r="Q1160" s="22">
        <v>45352</v>
      </c>
      <c r="R1160" s="18">
        <v>1454</v>
      </c>
      <c r="S1160" s="18"/>
      <c r="T1160" s="18"/>
      <c r="U1160" s="2"/>
      <c r="V1160" s="2"/>
      <c r="W1160" s="2"/>
      <c r="X1160" s="2"/>
      <c r="Y1160" s="2"/>
      <c r="Z1160" s="2"/>
      <c r="AA1160" s="2"/>
      <c r="AB1160" s="2"/>
      <c r="AC1160" s="2"/>
      <c r="AD1160" s="2"/>
      <c r="AE1160" s="2"/>
    </row>
    <row r="1161" spans="1:31" ht="22.5" customHeight="1" x14ac:dyDescent="0.25">
      <c r="A1161" s="16">
        <f t="shared" si="42"/>
        <v>0</v>
      </c>
      <c r="B1161" s="17">
        <f t="shared" si="41"/>
        <v>100</v>
      </c>
      <c r="C1161" s="18" t="s">
        <v>4868</v>
      </c>
      <c r="D1161" s="18" t="s">
        <v>4887</v>
      </c>
      <c r="E1161" s="19">
        <v>528008110</v>
      </c>
      <c r="F1161" s="19" t="s">
        <v>4882</v>
      </c>
      <c r="G1161" s="20">
        <v>28807</v>
      </c>
      <c r="H1161" s="19">
        <v>11699303782</v>
      </c>
      <c r="I1161" s="19">
        <v>9679375556</v>
      </c>
      <c r="J1161" s="19" t="s">
        <v>4888</v>
      </c>
      <c r="K1161" s="18" t="s">
        <v>25</v>
      </c>
      <c r="L1161" s="18">
        <v>34</v>
      </c>
      <c r="M1161" s="18">
        <v>31</v>
      </c>
      <c r="N1161" s="21">
        <v>212</v>
      </c>
      <c r="O1161" s="18"/>
      <c r="P1161" s="18" t="s">
        <v>31</v>
      </c>
      <c r="Q1161" s="22">
        <v>45352</v>
      </c>
      <c r="R1161" s="18">
        <v>1455</v>
      </c>
      <c r="S1161" s="18"/>
      <c r="T1161" s="18"/>
      <c r="U1161" s="2"/>
      <c r="V1161" s="2"/>
      <c r="W1161" s="2"/>
      <c r="X1161" s="2"/>
      <c r="Y1161" s="2"/>
      <c r="Z1161" s="2"/>
      <c r="AA1161" s="2"/>
      <c r="AB1161" s="2"/>
      <c r="AC1161" s="2"/>
      <c r="AD1161" s="2"/>
      <c r="AE1161" s="2"/>
    </row>
    <row r="1162" spans="1:31" ht="22.5" customHeight="1" x14ac:dyDescent="0.25">
      <c r="A1162" s="16">
        <f t="shared" si="42"/>
        <v>0</v>
      </c>
      <c r="B1162" s="17">
        <f t="shared" si="41"/>
        <v>101</v>
      </c>
      <c r="C1162" s="18" t="s">
        <v>4868</v>
      </c>
      <c r="D1162" s="18" t="s">
        <v>4889</v>
      </c>
      <c r="E1162" s="24" t="s">
        <v>4890</v>
      </c>
      <c r="F1162" s="19" t="s">
        <v>381</v>
      </c>
      <c r="G1162" s="24" t="s">
        <v>4891</v>
      </c>
      <c r="H1162" s="18" t="s">
        <v>4892</v>
      </c>
      <c r="I1162" s="24" t="s">
        <v>4893</v>
      </c>
      <c r="J1162" s="19" t="s">
        <v>4894</v>
      </c>
      <c r="K1162" s="18" t="s">
        <v>25</v>
      </c>
      <c r="L1162" s="18">
        <v>18</v>
      </c>
      <c r="M1162" s="18">
        <v>17</v>
      </c>
      <c r="N1162" s="21">
        <v>51</v>
      </c>
      <c r="O1162" s="18"/>
      <c r="P1162" s="18" t="s">
        <v>31</v>
      </c>
      <c r="Q1162" s="22">
        <v>45352</v>
      </c>
      <c r="R1162" s="18">
        <v>1456</v>
      </c>
      <c r="S1162" s="18"/>
      <c r="T1162" s="18"/>
      <c r="U1162" s="2"/>
      <c r="V1162" s="2"/>
      <c r="W1162" s="2"/>
      <c r="X1162" s="2"/>
      <c r="Y1162" s="2"/>
      <c r="Z1162" s="2"/>
      <c r="AA1162" s="2"/>
      <c r="AB1162" s="2"/>
      <c r="AC1162" s="2"/>
      <c r="AD1162" s="2"/>
      <c r="AE1162" s="2"/>
    </row>
    <row r="1163" spans="1:31" ht="22.5" customHeight="1" x14ac:dyDescent="0.25">
      <c r="A1163" s="16">
        <f t="shared" si="42"/>
        <v>0</v>
      </c>
      <c r="B1163" s="17">
        <f t="shared" si="41"/>
        <v>102</v>
      </c>
      <c r="C1163" s="18" t="s">
        <v>4868</v>
      </c>
      <c r="D1163" s="18" t="s">
        <v>4895</v>
      </c>
      <c r="E1163" s="19">
        <v>528008583</v>
      </c>
      <c r="F1163" s="19" t="s">
        <v>4896</v>
      </c>
      <c r="G1163" s="20">
        <v>33897</v>
      </c>
      <c r="H1163" s="19" t="s">
        <v>4897</v>
      </c>
      <c r="I1163" s="19">
        <v>89094802602</v>
      </c>
      <c r="J1163" s="19" t="s">
        <v>4898</v>
      </c>
      <c r="K1163" s="18" t="s">
        <v>25</v>
      </c>
      <c r="L1163" s="18">
        <v>9</v>
      </c>
      <c r="M1163" s="18">
        <v>9</v>
      </c>
      <c r="N1163" s="21">
        <v>25</v>
      </c>
      <c r="O1163" s="18"/>
      <c r="P1163" s="18" t="s">
        <v>31</v>
      </c>
      <c r="Q1163" s="22">
        <v>45352</v>
      </c>
      <c r="R1163" s="18">
        <v>1457</v>
      </c>
      <c r="S1163" s="18"/>
      <c r="T1163" s="18"/>
      <c r="U1163" s="2"/>
      <c r="V1163" s="2"/>
      <c r="W1163" s="2"/>
      <c r="X1163" s="2"/>
      <c r="Y1163" s="2"/>
      <c r="Z1163" s="2"/>
      <c r="AA1163" s="2"/>
      <c r="AB1163" s="2"/>
      <c r="AC1163" s="2"/>
      <c r="AD1163" s="2"/>
      <c r="AE1163" s="2"/>
    </row>
    <row r="1164" spans="1:31" ht="22.5" customHeight="1" x14ac:dyDescent="0.25">
      <c r="A1164" s="16">
        <f t="shared" si="42"/>
        <v>0</v>
      </c>
      <c r="B1164" s="17">
        <f t="shared" si="41"/>
        <v>103</v>
      </c>
      <c r="C1164" s="18" t="s">
        <v>4868</v>
      </c>
      <c r="D1164" s="18" t="s">
        <v>4899</v>
      </c>
      <c r="E1164" s="51" t="s">
        <v>4900</v>
      </c>
      <c r="F1164" s="19" t="s">
        <v>4901</v>
      </c>
      <c r="G1164" s="24" t="s">
        <v>4902</v>
      </c>
      <c r="H1164" s="19">
        <v>13729280373</v>
      </c>
      <c r="I1164" s="24" t="s">
        <v>4903</v>
      </c>
      <c r="J1164" s="19" t="s">
        <v>4904</v>
      </c>
      <c r="K1164" s="18" t="s">
        <v>25</v>
      </c>
      <c r="L1164" s="18">
        <v>1</v>
      </c>
      <c r="M1164" s="18">
        <v>1</v>
      </c>
      <c r="N1164" s="21">
        <v>4</v>
      </c>
      <c r="O1164" s="18"/>
      <c r="P1164" s="18" t="s">
        <v>31</v>
      </c>
      <c r="Q1164" s="22">
        <v>45352</v>
      </c>
      <c r="R1164" s="18">
        <v>1458</v>
      </c>
      <c r="S1164" s="18"/>
      <c r="T1164" s="18"/>
      <c r="U1164" s="2"/>
      <c r="V1164" s="2"/>
      <c r="W1164" s="2"/>
      <c r="X1164" s="2"/>
      <c r="Y1164" s="2"/>
      <c r="Z1164" s="2"/>
      <c r="AA1164" s="2"/>
      <c r="AB1164" s="2"/>
      <c r="AC1164" s="2"/>
      <c r="AD1164" s="2"/>
      <c r="AE1164" s="2"/>
    </row>
    <row r="1165" spans="1:31" ht="22.5" customHeight="1" x14ac:dyDescent="0.25">
      <c r="A1165" s="16">
        <f t="shared" si="42"/>
        <v>0</v>
      </c>
      <c r="B1165" s="17">
        <f t="shared" si="41"/>
        <v>104</v>
      </c>
      <c r="C1165" s="18" t="s">
        <v>4868</v>
      </c>
      <c r="D1165" s="18" t="s">
        <v>4905</v>
      </c>
      <c r="E1165" s="19">
        <v>528008174</v>
      </c>
      <c r="F1165" s="19" t="s">
        <v>4906</v>
      </c>
      <c r="G1165" s="20">
        <v>34600</v>
      </c>
      <c r="H1165" s="19" t="s">
        <v>4907</v>
      </c>
      <c r="I1165" s="19">
        <v>89882023602</v>
      </c>
      <c r="J1165" s="19" t="s">
        <v>4908</v>
      </c>
      <c r="K1165" s="18" t="s">
        <v>25</v>
      </c>
      <c r="L1165" s="18">
        <v>19</v>
      </c>
      <c r="M1165" s="18">
        <v>18</v>
      </c>
      <c r="N1165" s="21">
        <v>60</v>
      </c>
      <c r="O1165" s="18"/>
      <c r="P1165" s="18" t="s">
        <v>31</v>
      </c>
      <c r="Q1165" s="22">
        <v>45352</v>
      </c>
      <c r="R1165" s="18">
        <v>1459</v>
      </c>
      <c r="S1165" s="18"/>
      <c r="T1165" s="18"/>
      <c r="U1165" s="2"/>
      <c r="V1165" s="2"/>
      <c r="W1165" s="2"/>
      <c r="X1165" s="2"/>
      <c r="Y1165" s="2"/>
      <c r="Z1165" s="2"/>
      <c r="AA1165" s="2"/>
      <c r="AB1165" s="2"/>
      <c r="AC1165" s="2"/>
      <c r="AD1165" s="2"/>
      <c r="AE1165" s="2"/>
    </row>
    <row r="1166" spans="1:31" ht="22.5" customHeight="1" x14ac:dyDescent="0.25">
      <c r="A1166" s="16">
        <f t="shared" si="42"/>
        <v>0</v>
      </c>
      <c r="B1166" s="17">
        <f t="shared" si="41"/>
        <v>105</v>
      </c>
      <c r="C1166" s="18" t="s">
        <v>4868</v>
      </c>
      <c r="D1166" s="18" t="s">
        <v>4909</v>
      </c>
      <c r="E1166" s="19">
        <v>528005800</v>
      </c>
      <c r="F1166" s="19" t="s">
        <v>4910</v>
      </c>
      <c r="G1166" s="20">
        <v>28572</v>
      </c>
      <c r="H1166" s="19" t="s">
        <v>4911</v>
      </c>
      <c r="I1166" s="19">
        <v>89674028796</v>
      </c>
      <c r="J1166" s="19" t="s">
        <v>4912</v>
      </c>
      <c r="K1166" s="18" t="s">
        <v>25</v>
      </c>
      <c r="L1166" s="18">
        <v>18</v>
      </c>
      <c r="M1166" s="18">
        <v>16</v>
      </c>
      <c r="N1166" s="21">
        <v>54</v>
      </c>
      <c r="O1166" s="18"/>
      <c r="P1166" s="18" t="s">
        <v>31</v>
      </c>
      <c r="Q1166" s="22">
        <v>45352</v>
      </c>
      <c r="R1166" s="18">
        <v>1460</v>
      </c>
      <c r="S1166" s="18"/>
      <c r="T1166" s="18"/>
      <c r="U1166" s="2"/>
      <c r="V1166" s="2"/>
      <c r="W1166" s="2"/>
      <c r="X1166" s="2"/>
      <c r="Y1166" s="2"/>
      <c r="Z1166" s="2"/>
      <c r="AA1166" s="2"/>
      <c r="AB1166" s="2"/>
      <c r="AC1166" s="2"/>
      <c r="AD1166" s="2"/>
      <c r="AE1166" s="2"/>
    </row>
    <row r="1167" spans="1:31" ht="22.5" customHeight="1" x14ac:dyDescent="0.25">
      <c r="A1167" s="16">
        <f t="shared" si="42"/>
        <v>0</v>
      </c>
      <c r="B1167" s="17">
        <f t="shared" si="41"/>
        <v>106</v>
      </c>
      <c r="C1167" s="18" t="s">
        <v>4868</v>
      </c>
      <c r="D1167" s="18" t="s">
        <v>4913</v>
      </c>
      <c r="E1167" s="19">
        <v>528005800</v>
      </c>
      <c r="F1167" s="19" t="s">
        <v>2703</v>
      </c>
      <c r="G1167" s="20">
        <v>33725</v>
      </c>
      <c r="H1167" s="19" t="s">
        <v>4914</v>
      </c>
      <c r="I1167" s="19">
        <v>89634281133</v>
      </c>
      <c r="J1167" s="19" t="s">
        <v>4886</v>
      </c>
      <c r="K1167" s="18" t="s">
        <v>25</v>
      </c>
      <c r="L1167" s="18">
        <v>26</v>
      </c>
      <c r="M1167" s="18">
        <v>24</v>
      </c>
      <c r="N1167" s="21">
        <v>184</v>
      </c>
      <c r="O1167" s="18"/>
      <c r="P1167" s="18" t="s">
        <v>31</v>
      </c>
      <c r="Q1167" s="22">
        <v>45352</v>
      </c>
      <c r="R1167" s="18">
        <v>1461</v>
      </c>
      <c r="S1167" s="18"/>
      <c r="T1167" s="18"/>
      <c r="U1167" s="2"/>
      <c r="V1167" s="2"/>
      <c r="W1167" s="2"/>
      <c r="X1167" s="2"/>
      <c r="Y1167" s="2"/>
      <c r="Z1167" s="2"/>
      <c r="AA1167" s="2"/>
      <c r="AB1167" s="2"/>
      <c r="AC1167" s="2"/>
      <c r="AD1167" s="2"/>
      <c r="AE1167" s="2"/>
    </row>
    <row r="1168" spans="1:31" ht="22.5" customHeight="1" x14ac:dyDescent="0.25">
      <c r="A1168" s="16">
        <f t="shared" si="42"/>
        <v>0</v>
      </c>
      <c r="B1168" s="17">
        <f t="shared" si="41"/>
        <v>107</v>
      </c>
      <c r="C1168" s="18" t="s">
        <v>4868</v>
      </c>
      <c r="D1168" s="18" t="s">
        <v>4915</v>
      </c>
      <c r="E1168" s="19">
        <v>528008209</v>
      </c>
      <c r="F1168" s="19" t="s">
        <v>4916</v>
      </c>
      <c r="G1168" s="20">
        <v>31736</v>
      </c>
      <c r="H1168" s="19" t="s">
        <v>4917</v>
      </c>
      <c r="I1168" s="19">
        <v>89894754432</v>
      </c>
      <c r="J1168" s="19" t="s">
        <v>4918</v>
      </c>
      <c r="K1168" s="18" t="s">
        <v>25</v>
      </c>
      <c r="L1168" s="18">
        <v>16</v>
      </c>
      <c r="M1168" s="18">
        <v>16</v>
      </c>
      <c r="N1168" s="21">
        <v>72</v>
      </c>
      <c r="O1168" s="18"/>
      <c r="P1168" s="18" t="s">
        <v>31</v>
      </c>
      <c r="Q1168" s="22">
        <v>45352</v>
      </c>
      <c r="R1168" s="18">
        <v>1462</v>
      </c>
      <c r="S1168" s="18"/>
      <c r="T1168" s="18"/>
      <c r="U1168" s="2"/>
      <c r="V1168" s="2"/>
      <c r="W1168" s="2"/>
      <c r="X1168" s="2"/>
      <c r="Y1168" s="2"/>
      <c r="Z1168" s="2"/>
      <c r="AA1168" s="2"/>
      <c r="AB1168" s="2"/>
      <c r="AC1168" s="2"/>
      <c r="AD1168" s="2"/>
      <c r="AE1168" s="2"/>
    </row>
    <row r="1169" spans="1:31" ht="22.5" customHeight="1" x14ac:dyDescent="0.25">
      <c r="A1169" s="16">
        <f t="shared" si="42"/>
        <v>0</v>
      </c>
      <c r="B1169" s="17">
        <f t="shared" si="41"/>
        <v>108</v>
      </c>
      <c r="C1169" s="18" t="s">
        <v>4868</v>
      </c>
      <c r="D1169" s="18" t="s">
        <v>4919</v>
      </c>
      <c r="E1169" s="24"/>
      <c r="F1169" s="19" t="s">
        <v>4920</v>
      </c>
      <c r="G1169" s="24" t="s">
        <v>4921</v>
      </c>
      <c r="H1169" s="19">
        <v>20362004598</v>
      </c>
      <c r="I1169" s="24" t="s">
        <v>4922</v>
      </c>
      <c r="J1169" s="19" t="s">
        <v>4923</v>
      </c>
      <c r="K1169" s="18" t="s">
        <v>25</v>
      </c>
      <c r="L1169" s="18">
        <v>2</v>
      </c>
      <c r="M1169" s="18">
        <v>2</v>
      </c>
      <c r="N1169" s="21">
        <v>4</v>
      </c>
      <c r="O1169" s="18"/>
      <c r="P1169" s="18" t="s">
        <v>31</v>
      </c>
      <c r="Q1169" s="22">
        <v>45352</v>
      </c>
      <c r="R1169" s="18">
        <v>1463</v>
      </c>
      <c r="S1169" s="18"/>
      <c r="T1169" s="18"/>
      <c r="U1169" s="2"/>
      <c r="V1169" s="2"/>
      <c r="W1169" s="2"/>
      <c r="X1169" s="2"/>
      <c r="Y1169" s="2"/>
      <c r="Z1169" s="2"/>
      <c r="AA1169" s="2"/>
      <c r="AB1169" s="2"/>
      <c r="AC1169" s="2"/>
      <c r="AD1169" s="2"/>
      <c r="AE1169" s="2"/>
    </row>
    <row r="1170" spans="1:31" ht="22.5" customHeight="1" x14ac:dyDescent="0.25">
      <c r="A1170" s="16">
        <f t="shared" si="42"/>
        <v>0</v>
      </c>
      <c r="B1170" s="17">
        <f t="shared" si="41"/>
        <v>109</v>
      </c>
      <c r="C1170" s="18" t="s">
        <v>4868</v>
      </c>
      <c r="D1170" s="18" t="s">
        <v>4924</v>
      </c>
      <c r="E1170" s="18">
        <v>528008390</v>
      </c>
      <c r="F1170" s="18" t="s">
        <v>4925</v>
      </c>
      <c r="G1170" s="25">
        <v>37106</v>
      </c>
      <c r="H1170" s="18" t="s">
        <v>4926</v>
      </c>
      <c r="I1170" s="19">
        <v>89634223036</v>
      </c>
      <c r="J1170" s="19" t="s">
        <v>4927</v>
      </c>
      <c r="K1170" s="18" t="s">
        <v>25</v>
      </c>
      <c r="L1170" s="18">
        <v>6</v>
      </c>
      <c r="M1170" s="18">
        <v>6</v>
      </c>
      <c r="N1170" s="21">
        <v>50</v>
      </c>
      <c r="O1170" s="18"/>
      <c r="P1170" s="18" t="s">
        <v>31</v>
      </c>
      <c r="Q1170" s="22">
        <v>45352</v>
      </c>
      <c r="R1170" s="18">
        <v>1464</v>
      </c>
      <c r="S1170" s="18"/>
      <c r="T1170" s="18"/>
      <c r="U1170" s="2"/>
      <c r="V1170" s="2"/>
      <c r="W1170" s="2"/>
      <c r="X1170" s="2"/>
      <c r="Y1170" s="2"/>
      <c r="Z1170" s="2"/>
      <c r="AA1170" s="2"/>
      <c r="AB1170" s="2"/>
      <c r="AC1170" s="2"/>
      <c r="AD1170" s="2"/>
      <c r="AE1170" s="2"/>
    </row>
    <row r="1171" spans="1:31" ht="22.5" customHeight="1" x14ac:dyDescent="0.25">
      <c r="A1171" s="16">
        <f t="shared" si="42"/>
        <v>0</v>
      </c>
      <c r="B1171" s="17">
        <f t="shared" si="41"/>
        <v>110</v>
      </c>
      <c r="C1171" s="18" t="s">
        <v>4868</v>
      </c>
      <c r="D1171" s="18" t="s">
        <v>4928</v>
      </c>
      <c r="E1171" s="24" t="s">
        <v>4929</v>
      </c>
      <c r="F1171" s="19" t="s">
        <v>4930</v>
      </c>
      <c r="G1171" s="24" t="s">
        <v>4931</v>
      </c>
      <c r="H1171" s="18">
        <v>17552972000</v>
      </c>
      <c r="I1171" s="24" t="s">
        <v>4932</v>
      </c>
      <c r="J1171" s="19" t="s">
        <v>4933</v>
      </c>
      <c r="K1171" s="18" t="s">
        <v>25</v>
      </c>
      <c r="L1171" s="18">
        <v>1</v>
      </c>
      <c r="M1171" s="18">
        <v>1</v>
      </c>
      <c r="N1171" s="21">
        <v>8</v>
      </c>
      <c r="O1171" s="18"/>
      <c r="P1171" s="18" t="s">
        <v>31</v>
      </c>
      <c r="Q1171" s="22">
        <v>45352</v>
      </c>
      <c r="R1171" s="18">
        <v>1465</v>
      </c>
      <c r="S1171" s="18"/>
      <c r="T1171" s="18"/>
      <c r="U1171" s="2"/>
      <c r="V1171" s="2"/>
      <c r="W1171" s="2"/>
      <c r="X1171" s="2"/>
      <c r="Y1171" s="2"/>
      <c r="Z1171" s="2"/>
      <c r="AA1171" s="2"/>
      <c r="AB1171" s="2"/>
      <c r="AC1171" s="2"/>
      <c r="AD1171" s="2"/>
      <c r="AE1171" s="2"/>
    </row>
    <row r="1172" spans="1:31" ht="22.5" customHeight="1" x14ac:dyDescent="0.25">
      <c r="A1172" s="16">
        <f t="shared" si="42"/>
        <v>0</v>
      </c>
      <c r="B1172" s="17">
        <f t="shared" si="41"/>
        <v>111</v>
      </c>
      <c r="C1172" s="18" t="s">
        <v>4868</v>
      </c>
      <c r="D1172" s="18" t="s">
        <v>4934</v>
      </c>
      <c r="E1172" s="24" t="s">
        <v>4935</v>
      </c>
      <c r="F1172" s="19" t="s">
        <v>4936</v>
      </c>
      <c r="G1172" s="24" t="s">
        <v>4937</v>
      </c>
      <c r="H1172" s="18" t="s">
        <v>4938</v>
      </c>
      <c r="I1172" s="24" t="s">
        <v>4939</v>
      </c>
      <c r="J1172" s="19" t="s">
        <v>4940</v>
      </c>
      <c r="K1172" s="18" t="s">
        <v>25</v>
      </c>
      <c r="L1172" s="18">
        <v>2</v>
      </c>
      <c r="M1172" s="18">
        <v>2</v>
      </c>
      <c r="N1172" s="21">
        <v>8</v>
      </c>
      <c r="O1172" s="18"/>
      <c r="P1172" s="18" t="s">
        <v>31</v>
      </c>
      <c r="Q1172" s="22">
        <v>45352</v>
      </c>
      <c r="R1172" s="18">
        <v>1466</v>
      </c>
      <c r="S1172" s="18"/>
      <c r="T1172" s="18"/>
      <c r="U1172" s="2"/>
      <c r="V1172" s="2"/>
      <c r="W1172" s="2"/>
      <c r="X1172" s="2"/>
      <c r="Y1172" s="2"/>
      <c r="Z1172" s="2"/>
      <c r="AA1172" s="2"/>
      <c r="AB1172" s="2"/>
      <c r="AC1172" s="2"/>
      <c r="AD1172" s="2"/>
      <c r="AE1172" s="2"/>
    </row>
    <row r="1173" spans="1:31" ht="22.5" customHeight="1" x14ac:dyDescent="0.25">
      <c r="A1173" s="16">
        <f t="shared" si="42"/>
        <v>0</v>
      </c>
      <c r="B1173" s="17">
        <f t="shared" si="41"/>
        <v>112</v>
      </c>
      <c r="C1173" s="18" t="s">
        <v>4868</v>
      </c>
      <c r="D1173" s="18" t="s">
        <v>4941</v>
      </c>
      <c r="E1173" s="19"/>
      <c r="F1173" s="19" t="s">
        <v>4942</v>
      </c>
      <c r="G1173" s="24" t="s">
        <v>4943</v>
      </c>
      <c r="H1173" s="19" t="s">
        <v>4944</v>
      </c>
      <c r="I1173" s="19">
        <v>89882296764</v>
      </c>
      <c r="J1173" s="19" t="s">
        <v>4945</v>
      </c>
      <c r="K1173" s="18" t="s">
        <v>25</v>
      </c>
      <c r="L1173" s="18">
        <v>12</v>
      </c>
      <c r="M1173" s="18">
        <v>12</v>
      </c>
      <c r="N1173" s="21">
        <v>30</v>
      </c>
      <c r="O1173" s="18"/>
      <c r="P1173" s="18" t="s">
        <v>31</v>
      </c>
      <c r="Q1173" s="22">
        <v>45352</v>
      </c>
      <c r="R1173" s="18">
        <v>1467</v>
      </c>
      <c r="S1173" s="18"/>
      <c r="T1173" s="18"/>
      <c r="U1173" s="2"/>
      <c r="V1173" s="2"/>
      <c r="W1173" s="2"/>
      <c r="X1173" s="2"/>
      <c r="Y1173" s="2"/>
      <c r="Z1173" s="2"/>
      <c r="AA1173" s="2"/>
      <c r="AB1173" s="2"/>
      <c r="AC1173" s="2"/>
      <c r="AD1173" s="2"/>
      <c r="AE1173" s="2"/>
    </row>
    <row r="1174" spans="1:31" ht="22.5" customHeight="1" x14ac:dyDescent="0.25">
      <c r="A1174" s="16">
        <f t="shared" si="42"/>
        <v>0</v>
      </c>
      <c r="B1174" s="17">
        <f t="shared" si="41"/>
        <v>113</v>
      </c>
      <c r="C1174" s="18" t="s">
        <v>4868</v>
      </c>
      <c r="D1174" s="18" t="s">
        <v>4946</v>
      </c>
      <c r="E1174" s="19">
        <v>528005790</v>
      </c>
      <c r="F1174" s="19" t="s">
        <v>4947</v>
      </c>
      <c r="G1174" s="20">
        <v>26180</v>
      </c>
      <c r="H1174" s="19" t="s">
        <v>4948</v>
      </c>
      <c r="I1174" s="50">
        <v>89882933422</v>
      </c>
      <c r="J1174" s="19" t="s">
        <v>4949</v>
      </c>
      <c r="K1174" s="18" t="s">
        <v>25</v>
      </c>
      <c r="L1174" s="18">
        <v>20</v>
      </c>
      <c r="M1174" s="18">
        <v>20</v>
      </c>
      <c r="N1174" s="21">
        <v>112</v>
      </c>
      <c r="O1174" s="18"/>
      <c r="P1174" s="18" t="s">
        <v>31</v>
      </c>
      <c r="Q1174" s="22">
        <v>45352</v>
      </c>
      <c r="R1174" s="18">
        <v>1468</v>
      </c>
      <c r="S1174" s="18"/>
      <c r="T1174" s="18"/>
      <c r="U1174" s="2"/>
      <c r="V1174" s="2"/>
      <c r="W1174" s="2"/>
      <c r="X1174" s="2"/>
      <c r="Y1174" s="2"/>
      <c r="Z1174" s="2"/>
      <c r="AA1174" s="2"/>
      <c r="AB1174" s="2"/>
      <c r="AC1174" s="2"/>
      <c r="AD1174" s="2"/>
      <c r="AE1174" s="2"/>
    </row>
    <row r="1175" spans="1:31" ht="22.5" customHeight="1" x14ac:dyDescent="0.25">
      <c r="A1175" s="16">
        <f t="shared" si="42"/>
        <v>0</v>
      </c>
      <c r="B1175" s="17">
        <f t="shared" si="41"/>
        <v>114</v>
      </c>
      <c r="C1175" s="18" t="s">
        <v>4868</v>
      </c>
      <c r="D1175" s="18" t="s">
        <v>4950</v>
      </c>
      <c r="E1175" s="24" t="s">
        <v>4951</v>
      </c>
      <c r="F1175" s="19" t="s">
        <v>4952</v>
      </c>
      <c r="G1175" s="24" t="s">
        <v>4953</v>
      </c>
      <c r="H1175" s="19">
        <v>14299822398</v>
      </c>
      <c r="I1175" s="24" t="s">
        <v>4954</v>
      </c>
      <c r="J1175" s="19" t="s">
        <v>4955</v>
      </c>
      <c r="K1175" s="18" t="s">
        <v>25</v>
      </c>
      <c r="L1175" s="18">
        <v>14</v>
      </c>
      <c r="M1175" s="18">
        <v>14</v>
      </c>
      <c r="N1175" s="21">
        <v>61</v>
      </c>
      <c r="O1175" s="18"/>
      <c r="P1175" s="18" t="s">
        <v>31</v>
      </c>
      <c r="Q1175" s="22">
        <v>45352</v>
      </c>
      <c r="R1175" s="18">
        <v>1469</v>
      </c>
      <c r="S1175" s="18"/>
      <c r="T1175" s="18"/>
      <c r="U1175" s="2"/>
      <c r="V1175" s="2"/>
      <c r="W1175" s="2"/>
      <c r="X1175" s="2"/>
      <c r="Y1175" s="2"/>
      <c r="Z1175" s="2"/>
      <c r="AA1175" s="2"/>
      <c r="AB1175" s="2"/>
      <c r="AC1175" s="2"/>
      <c r="AD1175" s="2"/>
      <c r="AE1175" s="2"/>
    </row>
    <row r="1176" spans="1:31" ht="22.5" customHeight="1" x14ac:dyDescent="0.25">
      <c r="A1176" s="16">
        <f t="shared" si="42"/>
        <v>0</v>
      </c>
      <c r="B1176" s="17">
        <f t="shared" si="41"/>
        <v>115</v>
      </c>
      <c r="C1176" s="18" t="s">
        <v>4868</v>
      </c>
      <c r="D1176" s="18" t="s">
        <v>4956</v>
      </c>
      <c r="E1176" s="19">
        <v>528005769</v>
      </c>
      <c r="F1176" s="19" t="s">
        <v>4957</v>
      </c>
      <c r="G1176" s="20">
        <v>34451</v>
      </c>
      <c r="H1176" s="19">
        <v>16257733280</v>
      </c>
      <c r="I1176" s="19">
        <v>89222478181</v>
      </c>
      <c r="J1176" s="19" t="s">
        <v>4958</v>
      </c>
      <c r="K1176" s="18" t="s">
        <v>25</v>
      </c>
      <c r="L1176" s="18">
        <v>18</v>
      </c>
      <c r="M1176" s="18">
        <v>18</v>
      </c>
      <c r="N1176" s="21">
        <v>61</v>
      </c>
      <c r="O1176" s="18"/>
      <c r="P1176" s="18" t="s">
        <v>31</v>
      </c>
      <c r="Q1176" s="22">
        <v>45352</v>
      </c>
      <c r="R1176" s="18">
        <v>1470</v>
      </c>
      <c r="S1176" s="18"/>
      <c r="T1176" s="18"/>
      <c r="U1176" s="2"/>
      <c r="V1176" s="2"/>
      <c r="W1176" s="2"/>
      <c r="X1176" s="2"/>
      <c r="Y1176" s="2"/>
      <c r="Z1176" s="2"/>
      <c r="AA1176" s="2"/>
      <c r="AB1176" s="2"/>
      <c r="AC1176" s="2"/>
      <c r="AD1176" s="2"/>
      <c r="AE1176" s="2"/>
    </row>
    <row r="1177" spans="1:31" ht="22.5" customHeight="1" x14ac:dyDescent="0.25">
      <c r="A1177" s="16">
        <f t="shared" si="42"/>
        <v>0</v>
      </c>
      <c r="B1177" s="17">
        <f t="shared" si="41"/>
        <v>116</v>
      </c>
      <c r="C1177" s="18" t="s">
        <v>4868</v>
      </c>
      <c r="D1177" s="18" t="s">
        <v>4959</v>
      </c>
      <c r="E1177" s="24" t="s">
        <v>4960</v>
      </c>
      <c r="F1177" s="19" t="s">
        <v>4961</v>
      </c>
      <c r="G1177" s="24" t="s">
        <v>4962</v>
      </c>
      <c r="H1177" s="19">
        <v>15468080581</v>
      </c>
      <c r="I1177" s="24" t="s">
        <v>4963</v>
      </c>
      <c r="J1177" s="19" t="s">
        <v>4964</v>
      </c>
      <c r="K1177" s="18" t="s">
        <v>25</v>
      </c>
      <c r="L1177" s="18">
        <v>11</v>
      </c>
      <c r="M1177" s="18">
        <v>11</v>
      </c>
      <c r="N1177" s="21">
        <v>49</v>
      </c>
      <c r="O1177" s="18"/>
      <c r="P1177" s="18" t="s">
        <v>31</v>
      </c>
      <c r="Q1177" s="22">
        <v>45352</v>
      </c>
      <c r="R1177" s="18">
        <v>1471</v>
      </c>
      <c r="S1177" s="18"/>
      <c r="T1177" s="18"/>
      <c r="U1177" s="2"/>
      <c r="V1177" s="2"/>
      <c r="W1177" s="2"/>
      <c r="X1177" s="2"/>
      <c r="Y1177" s="2"/>
      <c r="Z1177" s="2"/>
      <c r="AA1177" s="2"/>
      <c r="AB1177" s="2"/>
      <c r="AC1177" s="2"/>
      <c r="AD1177" s="2"/>
      <c r="AE1177" s="2"/>
    </row>
    <row r="1178" spans="1:31" ht="22.5" customHeight="1" x14ac:dyDescent="0.25">
      <c r="A1178" s="16">
        <f t="shared" si="42"/>
        <v>0</v>
      </c>
      <c r="B1178" s="17">
        <f t="shared" si="41"/>
        <v>117</v>
      </c>
      <c r="C1178" s="18" t="s">
        <v>4868</v>
      </c>
      <c r="D1178" s="18" t="s">
        <v>4965</v>
      </c>
      <c r="E1178" s="18">
        <v>508009250</v>
      </c>
      <c r="F1178" s="19" t="s">
        <v>4966</v>
      </c>
      <c r="G1178" s="24" t="s">
        <v>4967</v>
      </c>
      <c r="H1178" s="19" t="s">
        <v>4968</v>
      </c>
      <c r="I1178" s="24" t="s">
        <v>4969</v>
      </c>
      <c r="J1178" s="19" t="s">
        <v>4970</v>
      </c>
      <c r="K1178" s="18" t="s">
        <v>25</v>
      </c>
      <c r="L1178" s="18">
        <v>14</v>
      </c>
      <c r="M1178" s="18">
        <v>14</v>
      </c>
      <c r="N1178" s="21">
        <v>55</v>
      </c>
      <c r="O1178" s="18"/>
      <c r="P1178" s="18" t="s">
        <v>31</v>
      </c>
      <c r="Q1178" s="22">
        <v>45352</v>
      </c>
      <c r="R1178" s="18">
        <v>1472</v>
      </c>
      <c r="S1178" s="18"/>
      <c r="T1178" s="18"/>
      <c r="U1178" s="2"/>
      <c r="V1178" s="2"/>
      <c r="W1178" s="2"/>
      <c r="X1178" s="2"/>
      <c r="Y1178" s="2"/>
      <c r="Z1178" s="2"/>
      <c r="AA1178" s="2"/>
      <c r="AB1178" s="2"/>
      <c r="AC1178" s="2"/>
      <c r="AD1178" s="2"/>
      <c r="AE1178" s="2"/>
    </row>
    <row r="1179" spans="1:31" ht="22.5" customHeight="1" x14ac:dyDescent="0.25">
      <c r="A1179" s="16">
        <f t="shared" si="42"/>
        <v>0</v>
      </c>
      <c r="B1179" s="17">
        <f t="shared" si="41"/>
        <v>118</v>
      </c>
      <c r="C1179" s="18" t="s">
        <v>4868</v>
      </c>
      <c r="D1179" s="18" t="s">
        <v>4971</v>
      </c>
      <c r="E1179" s="19">
        <v>528008287</v>
      </c>
      <c r="F1179" s="19" t="s">
        <v>4972</v>
      </c>
      <c r="G1179" s="20">
        <v>35634</v>
      </c>
      <c r="H1179" s="19">
        <v>15123986155</v>
      </c>
      <c r="I1179" s="19">
        <v>9640544057</v>
      </c>
      <c r="J1179" s="19" t="s">
        <v>4973</v>
      </c>
      <c r="K1179" s="18" t="s">
        <v>25</v>
      </c>
      <c r="L1179" s="18">
        <v>17</v>
      </c>
      <c r="M1179" s="18">
        <v>17</v>
      </c>
      <c r="N1179" s="21">
        <v>53</v>
      </c>
      <c r="O1179" s="18"/>
      <c r="P1179" s="18" t="s">
        <v>31</v>
      </c>
      <c r="Q1179" s="22">
        <v>45352</v>
      </c>
      <c r="R1179" s="18">
        <v>1473</v>
      </c>
      <c r="S1179" s="18"/>
      <c r="T1179" s="18"/>
      <c r="U1179" s="2"/>
      <c r="V1179" s="2"/>
      <c r="W1179" s="2"/>
      <c r="X1179" s="2"/>
      <c r="Y1179" s="2"/>
      <c r="Z1179" s="2"/>
      <c r="AA1179" s="2"/>
      <c r="AB1179" s="2"/>
      <c r="AC1179" s="2"/>
      <c r="AD1179" s="2"/>
      <c r="AE1179" s="2"/>
    </row>
    <row r="1180" spans="1:31" ht="22.5" customHeight="1" x14ac:dyDescent="0.25">
      <c r="A1180" s="16">
        <f t="shared" si="42"/>
        <v>0</v>
      </c>
      <c r="B1180" s="17">
        <f t="shared" si="41"/>
        <v>119</v>
      </c>
      <c r="C1180" s="18" t="s">
        <v>4868</v>
      </c>
      <c r="D1180" s="18" t="s">
        <v>4974</v>
      </c>
      <c r="E1180" s="24" t="s">
        <v>4935</v>
      </c>
      <c r="F1180" s="19" t="s">
        <v>4975</v>
      </c>
      <c r="G1180" s="24" t="s">
        <v>4976</v>
      </c>
      <c r="H1180" s="19" t="s">
        <v>4977</v>
      </c>
      <c r="I1180" s="24" t="s">
        <v>4978</v>
      </c>
      <c r="J1180" s="19" t="s">
        <v>4979</v>
      </c>
      <c r="K1180" s="18" t="s">
        <v>25</v>
      </c>
      <c r="L1180" s="18">
        <v>2</v>
      </c>
      <c r="M1180" s="18">
        <v>2</v>
      </c>
      <c r="N1180" s="21">
        <v>2</v>
      </c>
      <c r="O1180" s="18"/>
      <c r="P1180" s="18" t="s">
        <v>31</v>
      </c>
      <c r="Q1180" s="22">
        <v>45352</v>
      </c>
      <c r="R1180" s="18">
        <v>1474</v>
      </c>
      <c r="S1180" s="18"/>
      <c r="T1180" s="18"/>
      <c r="U1180" s="2"/>
      <c r="V1180" s="2"/>
      <c r="W1180" s="2"/>
      <c r="X1180" s="2"/>
      <c r="Y1180" s="2"/>
      <c r="Z1180" s="2"/>
      <c r="AA1180" s="2"/>
      <c r="AB1180" s="2"/>
      <c r="AC1180" s="2"/>
      <c r="AD1180" s="2"/>
      <c r="AE1180" s="2"/>
    </row>
    <row r="1181" spans="1:31" ht="22.5" customHeight="1" x14ac:dyDescent="0.25">
      <c r="A1181" s="16">
        <f t="shared" si="42"/>
        <v>0</v>
      </c>
      <c r="B1181" s="17">
        <f t="shared" si="41"/>
        <v>120</v>
      </c>
      <c r="C1181" s="18" t="s">
        <v>4868</v>
      </c>
      <c r="D1181" s="18" t="s">
        <v>4980</v>
      </c>
      <c r="E1181" s="19">
        <v>528008248</v>
      </c>
      <c r="F1181" s="19" t="s">
        <v>4981</v>
      </c>
      <c r="G1181" s="20">
        <v>28738</v>
      </c>
      <c r="H1181" s="19" t="s">
        <v>4982</v>
      </c>
      <c r="I1181" s="19">
        <v>9640540499</v>
      </c>
      <c r="J1181" s="19" t="s">
        <v>4983</v>
      </c>
      <c r="K1181" s="18" t="s">
        <v>25</v>
      </c>
      <c r="L1181" s="18">
        <v>18</v>
      </c>
      <c r="M1181" s="18">
        <v>17</v>
      </c>
      <c r="N1181" s="21">
        <v>79</v>
      </c>
      <c r="O1181" s="18"/>
      <c r="P1181" s="18" t="s">
        <v>31</v>
      </c>
      <c r="Q1181" s="22">
        <v>45352</v>
      </c>
      <c r="R1181" s="18">
        <v>1475</v>
      </c>
      <c r="S1181" s="18"/>
      <c r="T1181" s="18"/>
      <c r="U1181" s="2"/>
      <c r="V1181" s="2"/>
      <c r="W1181" s="2"/>
      <c r="X1181" s="2"/>
      <c r="Y1181" s="2"/>
      <c r="Z1181" s="2"/>
      <c r="AA1181" s="2"/>
      <c r="AB1181" s="2"/>
      <c r="AC1181" s="2"/>
      <c r="AD1181" s="2"/>
      <c r="AE1181" s="2"/>
    </row>
    <row r="1182" spans="1:31" ht="22.5" customHeight="1" x14ac:dyDescent="0.25">
      <c r="A1182" s="16">
        <f t="shared" si="42"/>
        <v>0</v>
      </c>
      <c r="B1182" s="17">
        <f t="shared" si="41"/>
        <v>121</v>
      </c>
      <c r="C1182" s="18" t="s">
        <v>4868</v>
      </c>
      <c r="D1182" s="18" t="s">
        <v>4984</v>
      </c>
      <c r="E1182" s="24" t="s">
        <v>4985</v>
      </c>
      <c r="F1182" s="19" t="s">
        <v>4986</v>
      </c>
      <c r="G1182" s="24" t="s">
        <v>4987</v>
      </c>
      <c r="H1182" s="19" t="s">
        <v>4988</v>
      </c>
      <c r="I1182" s="24" t="s">
        <v>4989</v>
      </c>
      <c r="J1182" s="19" t="s">
        <v>4990</v>
      </c>
      <c r="K1182" s="18"/>
      <c r="L1182" s="18"/>
      <c r="M1182" s="18"/>
      <c r="N1182" s="21"/>
      <c r="O1182" s="18"/>
      <c r="P1182" s="18" t="s">
        <v>31</v>
      </c>
      <c r="Q1182" s="22">
        <v>45352</v>
      </c>
      <c r="R1182" s="18">
        <v>1476</v>
      </c>
      <c r="S1182" s="18"/>
      <c r="T1182" s="18"/>
      <c r="U1182" s="2"/>
      <c r="V1182" s="2"/>
      <c r="W1182" s="2"/>
      <c r="X1182" s="2"/>
      <c r="Y1182" s="2"/>
      <c r="Z1182" s="2"/>
      <c r="AA1182" s="2"/>
      <c r="AB1182" s="2"/>
      <c r="AC1182" s="2"/>
      <c r="AD1182" s="2"/>
      <c r="AE1182" s="2"/>
    </row>
    <row r="1183" spans="1:31" ht="22.5" customHeight="1" x14ac:dyDescent="0.25">
      <c r="A1183" s="16">
        <f t="shared" si="42"/>
        <v>0</v>
      </c>
      <c r="B1183" s="17">
        <f t="shared" si="41"/>
        <v>122</v>
      </c>
      <c r="C1183" s="18" t="s">
        <v>4868</v>
      </c>
      <c r="D1183" s="18" t="s">
        <v>4984</v>
      </c>
      <c r="E1183" s="24" t="s">
        <v>4991</v>
      </c>
      <c r="F1183" s="19" t="s">
        <v>4992</v>
      </c>
      <c r="G1183" s="24" t="s">
        <v>4993</v>
      </c>
      <c r="H1183" s="24" t="s">
        <v>4994</v>
      </c>
      <c r="I1183" s="24" t="s">
        <v>4995</v>
      </c>
      <c r="J1183" s="19" t="s">
        <v>4996</v>
      </c>
      <c r="K1183" s="18"/>
      <c r="L1183" s="18"/>
      <c r="M1183" s="18"/>
      <c r="N1183" s="21"/>
      <c r="O1183" s="18"/>
      <c r="P1183" s="18" t="s">
        <v>31</v>
      </c>
      <c r="Q1183" s="22">
        <v>45352</v>
      </c>
      <c r="R1183" s="18">
        <v>1477</v>
      </c>
      <c r="S1183" s="18"/>
      <c r="T1183" s="18"/>
      <c r="U1183" s="2"/>
      <c r="V1183" s="2"/>
      <c r="W1183" s="2"/>
      <c r="X1183" s="2"/>
      <c r="Y1183" s="2"/>
      <c r="Z1183" s="2"/>
      <c r="AA1183" s="2"/>
      <c r="AB1183" s="2"/>
      <c r="AC1183" s="2"/>
      <c r="AD1183" s="2"/>
      <c r="AE1183" s="2"/>
    </row>
    <row r="1184" spans="1:31" ht="22.5" customHeight="1" x14ac:dyDescent="0.25">
      <c r="A1184" s="16">
        <f t="shared" si="42"/>
        <v>0</v>
      </c>
      <c r="B1184" s="17">
        <f t="shared" si="41"/>
        <v>123</v>
      </c>
      <c r="C1184" s="18" t="s">
        <v>4868</v>
      </c>
      <c r="D1184" s="18" t="s">
        <v>4984</v>
      </c>
      <c r="E1184" s="24" t="s">
        <v>4997</v>
      </c>
      <c r="F1184" s="19" t="s">
        <v>4998</v>
      </c>
      <c r="G1184" s="24" t="s">
        <v>4999</v>
      </c>
      <c r="H1184" s="24" t="s">
        <v>5000</v>
      </c>
      <c r="I1184" s="24" t="s">
        <v>5001</v>
      </c>
      <c r="J1184" s="19" t="s">
        <v>5002</v>
      </c>
      <c r="K1184" s="18"/>
      <c r="L1184" s="18"/>
      <c r="M1184" s="18"/>
      <c r="N1184" s="21"/>
      <c r="O1184" s="18"/>
      <c r="P1184" s="18" t="s">
        <v>31</v>
      </c>
      <c r="Q1184" s="22">
        <v>45352</v>
      </c>
      <c r="R1184" s="18">
        <v>1478</v>
      </c>
      <c r="S1184" s="18"/>
      <c r="T1184" s="18"/>
      <c r="U1184" s="2"/>
      <c r="V1184" s="2"/>
      <c r="W1184" s="2"/>
      <c r="X1184" s="2"/>
      <c r="Y1184" s="2"/>
      <c r="Z1184" s="2"/>
      <c r="AA1184" s="2"/>
      <c r="AB1184" s="2"/>
      <c r="AC1184" s="2"/>
      <c r="AD1184" s="2"/>
      <c r="AE1184" s="2"/>
    </row>
    <row r="1185" spans="1:31" ht="22.5" customHeight="1" x14ac:dyDescent="0.25">
      <c r="A1185" s="16">
        <f t="shared" si="42"/>
        <v>0</v>
      </c>
      <c r="B1185" s="17">
        <f t="shared" si="41"/>
        <v>124</v>
      </c>
      <c r="C1185" s="18" t="s">
        <v>4868</v>
      </c>
      <c r="D1185" s="18" t="s">
        <v>4984</v>
      </c>
      <c r="E1185" s="24" t="s">
        <v>5003</v>
      </c>
      <c r="F1185" s="19" t="s">
        <v>5004</v>
      </c>
      <c r="G1185" s="24" t="s">
        <v>5005</v>
      </c>
      <c r="H1185" s="24" t="s">
        <v>5006</v>
      </c>
      <c r="I1185" s="24" t="s">
        <v>5007</v>
      </c>
      <c r="J1185" s="19" t="s">
        <v>5008</v>
      </c>
      <c r="K1185" s="18"/>
      <c r="L1185" s="18"/>
      <c r="M1185" s="18"/>
      <c r="N1185" s="21"/>
      <c r="O1185" s="18"/>
      <c r="P1185" s="18" t="s">
        <v>31</v>
      </c>
      <c r="Q1185" s="22">
        <v>45352</v>
      </c>
      <c r="R1185" s="18">
        <v>1479</v>
      </c>
      <c r="S1185" s="18"/>
      <c r="T1185" s="18"/>
      <c r="U1185" s="2"/>
      <c r="V1185" s="2"/>
      <c r="W1185" s="2"/>
      <c r="X1185" s="2"/>
      <c r="Y1185" s="2"/>
      <c r="Z1185" s="2"/>
      <c r="AA1185" s="2"/>
      <c r="AB1185" s="2"/>
      <c r="AC1185" s="2"/>
      <c r="AD1185" s="2"/>
      <c r="AE1185" s="2"/>
    </row>
    <row r="1186" spans="1:31" ht="22.5" customHeight="1" x14ac:dyDescent="0.25">
      <c r="A1186" s="16">
        <f t="shared" si="42"/>
        <v>0</v>
      </c>
      <c r="B1186" s="17">
        <f t="shared" si="41"/>
        <v>125</v>
      </c>
      <c r="C1186" s="18" t="s">
        <v>4868</v>
      </c>
      <c r="D1186" s="18" t="s">
        <v>4984</v>
      </c>
      <c r="E1186" s="24" t="s">
        <v>5009</v>
      </c>
      <c r="F1186" s="19" t="s">
        <v>5010</v>
      </c>
      <c r="G1186" s="24" t="s">
        <v>5011</v>
      </c>
      <c r="H1186" s="24" t="s">
        <v>5012</v>
      </c>
      <c r="I1186" s="24" t="s">
        <v>5013</v>
      </c>
      <c r="J1186" s="19" t="s">
        <v>5014</v>
      </c>
      <c r="K1186" s="18" t="s">
        <v>25</v>
      </c>
      <c r="L1186" s="18">
        <v>5</v>
      </c>
      <c r="M1186" s="18">
        <v>5</v>
      </c>
      <c r="N1186" s="21">
        <v>15</v>
      </c>
      <c r="O1186" s="18"/>
      <c r="P1186" s="18" t="s">
        <v>31</v>
      </c>
      <c r="Q1186" s="22">
        <v>45352</v>
      </c>
      <c r="R1186" s="18">
        <v>1480</v>
      </c>
      <c r="S1186" s="18"/>
      <c r="T1186" s="18"/>
      <c r="U1186" s="2"/>
      <c r="V1186" s="2"/>
      <c r="W1186" s="2"/>
      <c r="X1186" s="2"/>
      <c r="Y1186" s="2"/>
      <c r="Z1186" s="2"/>
      <c r="AA1186" s="2"/>
      <c r="AB1186" s="2"/>
      <c r="AC1186" s="2"/>
      <c r="AD1186" s="2"/>
      <c r="AE1186" s="2"/>
    </row>
    <row r="1187" spans="1:31" ht="22.5" customHeight="1" x14ac:dyDescent="0.25">
      <c r="A1187" s="16">
        <f t="shared" si="42"/>
        <v>0</v>
      </c>
      <c r="B1187" s="17">
        <f t="shared" si="41"/>
        <v>126</v>
      </c>
      <c r="C1187" s="18" t="s">
        <v>4868</v>
      </c>
      <c r="D1187" s="18" t="s">
        <v>5015</v>
      </c>
      <c r="E1187" s="19">
        <v>528008142</v>
      </c>
      <c r="F1187" s="19" t="s">
        <v>5016</v>
      </c>
      <c r="G1187" s="20">
        <v>31898</v>
      </c>
      <c r="H1187" s="19">
        <v>13697831611</v>
      </c>
      <c r="I1187" s="19">
        <v>89640502625</v>
      </c>
      <c r="J1187" s="19" t="s">
        <v>5017</v>
      </c>
      <c r="K1187" s="18" t="s">
        <v>25</v>
      </c>
      <c r="L1187" s="18">
        <v>19</v>
      </c>
      <c r="M1187" s="18">
        <v>18</v>
      </c>
      <c r="N1187" s="21">
        <v>111</v>
      </c>
      <c r="O1187" s="18"/>
      <c r="P1187" s="18" t="s">
        <v>31</v>
      </c>
      <c r="Q1187" s="22">
        <v>45352</v>
      </c>
      <c r="R1187" s="18">
        <v>1481</v>
      </c>
      <c r="S1187" s="18"/>
      <c r="T1187" s="18"/>
      <c r="U1187" s="2"/>
      <c r="V1187" s="2"/>
      <c r="W1187" s="2"/>
      <c r="X1187" s="2"/>
      <c r="Y1187" s="2"/>
      <c r="Z1187" s="2"/>
      <c r="AA1187" s="2"/>
      <c r="AB1187" s="2"/>
      <c r="AC1187" s="2"/>
      <c r="AD1187" s="2"/>
      <c r="AE1187" s="2"/>
    </row>
    <row r="1188" spans="1:31" ht="22.5" customHeight="1" x14ac:dyDescent="0.25">
      <c r="A1188" s="16">
        <f t="shared" si="42"/>
        <v>0</v>
      </c>
      <c r="B1188" s="17">
        <f t="shared" si="41"/>
        <v>127</v>
      </c>
      <c r="C1188" s="18" t="s">
        <v>4868</v>
      </c>
      <c r="D1188" s="18" t="s">
        <v>5018</v>
      </c>
      <c r="E1188" s="18">
        <v>528008167</v>
      </c>
      <c r="F1188" s="19" t="s">
        <v>5019</v>
      </c>
      <c r="G1188" s="24" t="s">
        <v>5020</v>
      </c>
      <c r="H1188" s="19">
        <v>18253646887</v>
      </c>
      <c r="I1188" s="24" t="s">
        <v>5021</v>
      </c>
      <c r="J1188" s="19" t="s">
        <v>5022</v>
      </c>
      <c r="K1188" s="18" t="s">
        <v>25</v>
      </c>
      <c r="L1188" s="18">
        <v>24</v>
      </c>
      <c r="M1188" s="18">
        <v>24</v>
      </c>
      <c r="N1188" s="21">
        <v>157</v>
      </c>
      <c r="O1188" s="18"/>
      <c r="P1188" s="18" t="s">
        <v>31</v>
      </c>
      <c r="Q1188" s="22">
        <v>45352</v>
      </c>
      <c r="R1188" s="18">
        <v>1482</v>
      </c>
      <c r="S1188" s="18"/>
      <c r="T1188" s="18"/>
      <c r="U1188" s="2"/>
      <c r="V1188" s="2"/>
      <c r="W1188" s="2"/>
      <c r="X1188" s="2"/>
      <c r="Y1188" s="2"/>
      <c r="Z1188" s="2"/>
      <c r="AA1188" s="2"/>
      <c r="AB1188" s="2"/>
      <c r="AC1188" s="2"/>
      <c r="AD1188" s="2"/>
      <c r="AE1188" s="2"/>
    </row>
    <row r="1189" spans="1:31" ht="22.5" customHeight="1" x14ac:dyDescent="0.25">
      <c r="A1189" s="16">
        <f t="shared" si="42"/>
        <v>0</v>
      </c>
      <c r="B1189" s="17">
        <f t="shared" si="41"/>
        <v>128</v>
      </c>
      <c r="C1189" s="18" t="s">
        <v>4868</v>
      </c>
      <c r="D1189" s="18" t="s">
        <v>5023</v>
      </c>
      <c r="E1189" s="24" t="s">
        <v>5024</v>
      </c>
      <c r="F1189" s="19" t="s">
        <v>5025</v>
      </c>
      <c r="G1189" s="24" t="s">
        <v>5026</v>
      </c>
      <c r="H1189" s="19">
        <v>13744253963</v>
      </c>
      <c r="I1189" s="24" t="s">
        <v>5027</v>
      </c>
      <c r="J1189" s="19" t="s">
        <v>5028</v>
      </c>
      <c r="K1189" s="18" t="s">
        <v>25</v>
      </c>
      <c r="L1189" s="18">
        <v>1</v>
      </c>
      <c r="M1189" s="18">
        <v>1</v>
      </c>
      <c r="N1189" s="21">
        <v>2</v>
      </c>
      <c r="O1189" s="18"/>
      <c r="P1189" s="18" t="s">
        <v>31</v>
      </c>
      <c r="Q1189" s="22">
        <v>45352</v>
      </c>
      <c r="R1189" s="18">
        <v>1483</v>
      </c>
      <c r="S1189" s="18"/>
      <c r="T1189" s="18"/>
      <c r="U1189" s="2"/>
      <c r="V1189" s="2"/>
      <c r="W1189" s="2"/>
      <c r="X1189" s="2"/>
      <c r="Y1189" s="2"/>
      <c r="Z1189" s="2"/>
      <c r="AA1189" s="2"/>
      <c r="AB1189" s="2"/>
      <c r="AC1189" s="2"/>
      <c r="AD1189" s="2"/>
      <c r="AE1189" s="2"/>
    </row>
    <row r="1190" spans="1:31" ht="22.5" customHeight="1" x14ac:dyDescent="0.25">
      <c r="A1190" s="16">
        <f t="shared" si="42"/>
        <v>0</v>
      </c>
      <c r="B1190" s="17">
        <f t="shared" si="41"/>
        <v>129</v>
      </c>
      <c r="C1190" s="18" t="s">
        <v>4868</v>
      </c>
      <c r="D1190" s="18" t="s">
        <v>5029</v>
      </c>
      <c r="E1190" s="19">
        <v>528008150</v>
      </c>
      <c r="F1190" s="19" t="s">
        <v>5030</v>
      </c>
      <c r="G1190" s="20">
        <v>31896</v>
      </c>
      <c r="H1190" s="19">
        <v>14997395747</v>
      </c>
      <c r="I1190" s="19">
        <v>89643455553</v>
      </c>
      <c r="J1190" s="19" t="s">
        <v>5031</v>
      </c>
      <c r="K1190" s="18" t="s">
        <v>25</v>
      </c>
      <c r="L1190" s="18">
        <v>8</v>
      </c>
      <c r="M1190" s="18">
        <v>8</v>
      </c>
      <c r="N1190" s="21">
        <v>27</v>
      </c>
      <c r="O1190" s="18"/>
      <c r="P1190" s="18" t="s">
        <v>31</v>
      </c>
      <c r="Q1190" s="22">
        <v>45352</v>
      </c>
      <c r="R1190" s="18">
        <v>1484</v>
      </c>
      <c r="S1190" s="18"/>
      <c r="T1190" s="18"/>
      <c r="U1190" s="2"/>
      <c r="V1190" s="2"/>
      <c r="W1190" s="2"/>
      <c r="X1190" s="2"/>
      <c r="Y1190" s="2"/>
      <c r="Z1190" s="2"/>
      <c r="AA1190" s="2"/>
      <c r="AB1190" s="2"/>
      <c r="AC1190" s="2"/>
      <c r="AD1190" s="2"/>
      <c r="AE1190" s="2"/>
    </row>
    <row r="1191" spans="1:31" ht="22.5" customHeight="1" x14ac:dyDescent="0.25">
      <c r="A1191" s="16">
        <f t="shared" si="42"/>
        <v>0</v>
      </c>
      <c r="B1191" s="17">
        <f t="shared" si="41"/>
        <v>130</v>
      </c>
      <c r="C1191" s="18" t="s">
        <v>4868</v>
      </c>
      <c r="D1191" s="18" t="s">
        <v>5032</v>
      </c>
      <c r="E1191" s="19">
        <v>528008304</v>
      </c>
      <c r="F1191" s="19" t="s">
        <v>5033</v>
      </c>
      <c r="G1191" s="20">
        <v>31413</v>
      </c>
      <c r="H1191" s="19">
        <v>16867610514</v>
      </c>
      <c r="I1191" s="19">
        <v>9634188536</v>
      </c>
      <c r="J1191" s="19" t="s">
        <v>5034</v>
      </c>
      <c r="K1191" s="18" t="s">
        <v>25</v>
      </c>
      <c r="L1191" s="18">
        <v>21</v>
      </c>
      <c r="M1191" s="18">
        <v>20</v>
      </c>
      <c r="N1191" s="21">
        <v>52</v>
      </c>
      <c r="O1191" s="18"/>
      <c r="P1191" s="18" t="s">
        <v>31</v>
      </c>
      <c r="Q1191" s="22">
        <v>45352</v>
      </c>
      <c r="R1191" s="18">
        <v>1485</v>
      </c>
      <c r="S1191" s="18"/>
      <c r="T1191" s="18"/>
      <c r="U1191" s="2"/>
      <c r="V1191" s="2"/>
      <c r="W1191" s="2"/>
      <c r="X1191" s="2"/>
      <c r="Y1191" s="2"/>
      <c r="Z1191" s="2"/>
      <c r="AA1191" s="2"/>
      <c r="AB1191" s="2"/>
      <c r="AC1191" s="2"/>
      <c r="AD1191" s="2"/>
      <c r="AE1191" s="2"/>
    </row>
    <row r="1192" spans="1:31" ht="22.5" customHeight="1" x14ac:dyDescent="0.25">
      <c r="A1192" s="16">
        <f t="shared" si="42"/>
        <v>0</v>
      </c>
      <c r="B1192" s="17">
        <f t="shared" si="41"/>
        <v>131</v>
      </c>
      <c r="C1192" s="18" t="s">
        <v>4868</v>
      </c>
      <c r="D1192" s="18" t="s">
        <v>5035</v>
      </c>
      <c r="E1192" s="19">
        <v>528008270</v>
      </c>
      <c r="F1192" s="19" t="s">
        <v>5036</v>
      </c>
      <c r="G1192" s="20">
        <v>21534</v>
      </c>
      <c r="H1192" s="19">
        <v>6950865504</v>
      </c>
      <c r="I1192" s="19">
        <v>89285236670</v>
      </c>
      <c r="J1192" s="19" t="s">
        <v>5037</v>
      </c>
      <c r="K1192" s="18" t="s">
        <v>25</v>
      </c>
      <c r="L1192" s="18">
        <v>13</v>
      </c>
      <c r="M1192" s="18">
        <v>11</v>
      </c>
      <c r="N1192" s="21">
        <v>20</v>
      </c>
      <c r="O1192" s="18"/>
      <c r="P1192" s="18" t="s">
        <v>31</v>
      </c>
      <c r="Q1192" s="22">
        <v>45352</v>
      </c>
      <c r="R1192" s="18">
        <v>1486</v>
      </c>
      <c r="S1192" s="18"/>
      <c r="T1192" s="18"/>
      <c r="U1192" s="2"/>
      <c r="V1192" s="2"/>
      <c r="W1192" s="2"/>
      <c r="X1192" s="2"/>
      <c r="Y1192" s="2"/>
      <c r="Z1192" s="2"/>
      <c r="AA1192" s="2"/>
      <c r="AB1192" s="2"/>
      <c r="AC1192" s="2"/>
      <c r="AD1192" s="2"/>
      <c r="AE1192" s="2"/>
    </row>
    <row r="1193" spans="1:31" ht="22.5" customHeight="1" x14ac:dyDescent="0.25">
      <c r="A1193" s="16">
        <f t="shared" si="42"/>
        <v>0</v>
      </c>
      <c r="B1193" s="17">
        <f t="shared" si="41"/>
        <v>132</v>
      </c>
      <c r="C1193" s="18" t="s">
        <v>4868</v>
      </c>
      <c r="D1193" s="18" t="s">
        <v>5038</v>
      </c>
      <c r="E1193" s="19">
        <v>528008103</v>
      </c>
      <c r="F1193" s="19" t="s">
        <v>5039</v>
      </c>
      <c r="G1193" s="20">
        <v>22693</v>
      </c>
      <c r="H1193" s="19" t="s">
        <v>5040</v>
      </c>
      <c r="I1193" s="19">
        <v>89034245290</v>
      </c>
      <c r="J1193" s="19" t="s">
        <v>5041</v>
      </c>
      <c r="K1193" s="18" t="s">
        <v>25</v>
      </c>
      <c r="L1193" s="18">
        <v>20</v>
      </c>
      <c r="M1193" s="18">
        <v>17</v>
      </c>
      <c r="N1193" s="21">
        <v>64</v>
      </c>
      <c r="O1193" s="18"/>
      <c r="P1193" s="18" t="s">
        <v>31</v>
      </c>
      <c r="Q1193" s="22">
        <v>45352</v>
      </c>
      <c r="R1193" s="18">
        <v>1487</v>
      </c>
      <c r="S1193" s="18"/>
      <c r="T1193" s="18"/>
      <c r="U1193" s="2"/>
      <c r="V1193" s="2"/>
      <c r="W1193" s="2"/>
      <c r="X1193" s="2"/>
      <c r="Y1193" s="2"/>
      <c r="Z1193" s="2"/>
      <c r="AA1193" s="2"/>
      <c r="AB1193" s="2"/>
      <c r="AC1193" s="2"/>
      <c r="AD1193" s="2"/>
      <c r="AE1193" s="2"/>
    </row>
    <row r="1194" spans="1:31" ht="22.5" customHeight="1" x14ac:dyDescent="0.25">
      <c r="A1194" s="16">
        <f t="shared" si="42"/>
        <v>0</v>
      </c>
      <c r="B1194" s="17">
        <f t="shared" si="41"/>
        <v>133</v>
      </c>
      <c r="C1194" s="18" t="s">
        <v>4868</v>
      </c>
      <c r="D1194" s="18" t="s">
        <v>5042</v>
      </c>
      <c r="E1194" s="18">
        <v>528008350</v>
      </c>
      <c r="F1194" s="19" t="s">
        <v>5043</v>
      </c>
      <c r="G1194" s="24" t="s">
        <v>5044</v>
      </c>
      <c r="H1194" s="19" t="s">
        <v>5045</v>
      </c>
      <c r="I1194" s="24" t="s">
        <v>5046</v>
      </c>
      <c r="J1194" s="19" t="s">
        <v>5047</v>
      </c>
      <c r="K1194" s="18" t="s">
        <v>25</v>
      </c>
      <c r="L1194" s="18">
        <v>18</v>
      </c>
      <c r="M1194" s="18">
        <v>17</v>
      </c>
      <c r="N1194" s="21">
        <v>52</v>
      </c>
      <c r="O1194" s="18"/>
      <c r="P1194" s="18" t="s">
        <v>31</v>
      </c>
      <c r="Q1194" s="22">
        <v>45352</v>
      </c>
      <c r="R1194" s="18">
        <v>1488</v>
      </c>
      <c r="S1194" s="18"/>
      <c r="T1194" s="18"/>
      <c r="U1194" s="2"/>
      <c r="V1194" s="2"/>
      <c r="W1194" s="2"/>
      <c r="X1194" s="2"/>
      <c r="Y1194" s="2"/>
      <c r="Z1194" s="2"/>
      <c r="AA1194" s="2"/>
      <c r="AB1194" s="2"/>
      <c r="AC1194" s="2"/>
      <c r="AD1194" s="2"/>
      <c r="AE1194" s="2"/>
    </row>
    <row r="1195" spans="1:31" ht="22.5" customHeight="1" x14ac:dyDescent="0.25">
      <c r="A1195" s="16">
        <f t="shared" si="42"/>
        <v>0</v>
      </c>
      <c r="B1195" s="17">
        <f t="shared" si="41"/>
        <v>134</v>
      </c>
      <c r="C1195" s="18" t="s">
        <v>4868</v>
      </c>
      <c r="D1195" s="18" t="s">
        <v>5048</v>
      </c>
      <c r="E1195" s="19">
        <v>528008520</v>
      </c>
      <c r="F1195" s="19" t="s">
        <v>5049</v>
      </c>
      <c r="G1195" s="24" t="s">
        <v>5050</v>
      </c>
      <c r="H1195" s="24" t="s">
        <v>5051</v>
      </c>
      <c r="I1195" s="24" t="s">
        <v>5052</v>
      </c>
      <c r="J1195" s="19" t="s">
        <v>5053</v>
      </c>
      <c r="K1195" s="18" t="s">
        <v>25</v>
      </c>
      <c r="L1195" s="18">
        <v>2</v>
      </c>
      <c r="M1195" s="18">
        <v>2</v>
      </c>
      <c r="N1195" s="21">
        <v>2</v>
      </c>
      <c r="O1195" s="18"/>
      <c r="P1195" s="18" t="s">
        <v>31</v>
      </c>
      <c r="Q1195" s="22">
        <v>45352</v>
      </c>
      <c r="R1195" s="18">
        <v>1489</v>
      </c>
      <c r="S1195" s="18"/>
      <c r="T1195" s="18"/>
      <c r="U1195" s="2"/>
      <c r="V1195" s="2"/>
      <c r="W1195" s="2"/>
      <c r="X1195" s="2"/>
      <c r="Y1195" s="2"/>
      <c r="Z1195" s="2"/>
      <c r="AA1195" s="2"/>
      <c r="AB1195" s="2"/>
      <c r="AC1195" s="2"/>
      <c r="AD1195" s="2"/>
      <c r="AE1195" s="2"/>
    </row>
    <row r="1196" spans="1:31" ht="22.5" customHeight="1" x14ac:dyDescent="0.25">
      <c r="A1196" s="16">
        <f t="shared" si="42"/>
        <v>0</v>
      </c>
      <c r="B1196" s="17">
        <f t="shared" si="41"/>
        <v>135</v>
      </c>
      <c r="C1196" s="18" t="s">
        <v>4868</v>
      </c>
      <c r="D1196" s="18" t="s">
        <v>5054</v>
      </c>
      <c r="E1196" s="24" t="s">
        <v>5055</v>
      </c>
      <c r="F1196" s="19" t="s">
        <v>5056</v>
      </c>
      <c r="G1196" s="24" t="s">
        <v>5057</v>
      </c>
      <c r="H1196" s="19" t="s">
        <v>5058</v>
      </c>
      <c r="I1196" s="24" t="s">
        <v>5059</v>
      </c>
      <c r="J1196" s="19" t="s">
        <v>5060</v>
      </c>
      <c r="K1196" s="18" t="s">
        <v>25</v>
      </c>
      <c r="L1196" s="18">
        <v>2</v>
      </c>
      <c r="M1196" s="18">
        <v>2</v>
      </c>
      <c r="N1196" s="21">
        <v>3</v>
      </c>
      <c r="O1196" s="18"/>
      <c r="P1196" s="18" t="s">
        <v>31</v>
      </c>
      <c r="Q1196" s="22">
        <v>45352</v>
      </c>
      <c r="R1196" s="18">
        <v>1490</v>
      </c>
      <c r="S1196" s="18"/>
      <c r="T1196" s="18"/>
      <c r="U1196" s="2"/>
      <c r="V1196" s="2"/>
      <c r="W1196" s="2"/>
      <c r="X1196" s="2"/>
      <c r="Y1196" s="2"/>
      <c r="Z1196" s="2"/>
      <c r="AA1196" s="2"/>
      <c r="AB1196" s="2"/>
      <c r="AC1196" s="2"/>
      <c r="AD1196" s="2"/>
      <c r="AE1196" s="2"/>
    </row>
    <row r="1197" spans="1:31" ht="22.5" customHeight="1" x14ac:dyDescent="0.25">
      <c r="A1197" s="16">
        <f t="shared" si="42"/>
        <v>0</v>
      </c>
      <c r="B1197" s="17">
        <f t="shared" si="41"/>
        <v>136</v>
      </c>
      <c r="C1197" s="18" t="s">
        <v>4868</v>
      </c>
      <c r="D1197" s="18" t="s">
        <v>5061</v>
      </c>
      <c r="E1197" s="19">
        <v>528008382</v>
      </c>
      <c r="F1197" s="19" t="s">
        <v>5062</v>
      </c>
      <c r="G1197" s="20">
        <v>28369</v>
      </c>
      <c r="H1197" s="19" t="s">
        <v>5063</v>
      </c>
      <c r="I1197" s="19">
        <v>89634108443</v>
      </c>
      <c r="J1197" s="19" t="s">
        <v>5064</v>
      </c>
      <c r="K1197" s="18" t="s">
        <v>25</v>
      </c>
      <c r="L1197" s="18">
        <v>16</v>
      </c>
      <c r="M1197" s="18">
        <v>16</v>
      </c>
      <c r="N1197" s="21">
        <v>93</v>
      </c>
      <c r="O1197" s="18"/>
      <c r="P1197" s="18" t="s">
        <v>31</v>
      </c>
      <c r="Q1197" s="22">
        <v>45352</v>
      </c>
      <c r="R1197" s="18">
        <v>1491</v>
      </c>
      <c r="S1197" s="18"/>
      <c r="T1197" s="18"/>
      <c r="U1197" s="2"/>
      <c r="V1197" s="2"/>
      <c r="W1197" s="2"/>
      <c r="X1197" s="2"/>
      <c r="Y1197" s="2"/>
      <c r="Z1197" s="2"/>
      <c r="AA1197" s="2"/>
      <c r="AB1197" s="2"/>
      <c r="AC1197" s="2"/>
      <c r="AD1197" s="2"/>
      <c r="AE1197" s="2"/>
    </row>
    <row r="1198" spans="1:31" ht="22.5" customHeight="1" x14ac:dyDescent="0.25">
      <c r="A1198" s="16">
        <f t="shared" si="42"/>
        <v>0</v>
      </c>
      <c r="B1198" s="17">
        <f t="shared" si="41"/>
        <v>137</v>
      </c>
      <c r="C1198" s="18" t="s">
        <v>4868</v>
      </c>
      <c r="D1198" s="18" t="s">
        <v>5065</v>
      </c>
      <c r="E1198" s="19">
        <v>528008216</v>
      </c>
      <c r="F1198" s="19" t="s">
        <v>5066</v>
      </c>
      <c r="G1198" s="20">
        <v>36365</v>
      </c>
      <c r="H1198" s="19" t="s">
        <v>5067</v>
      </c>
      <c r="I1198" s="19">
        <v>89898966997</v>
      </c>
      <c r="J1198" s="19" t="s">
        <v>5068</v>
      </c>
      <c r="K1198" s="18" t="s">
        <v>25</v>
      </c>
      <c r="L1198" s="18">
        <v>9</v>
      </c>
      <c r="M1198" s="18">
        <v>9</v>
      </c>
      <c r="N1198" s="21">
        <v>29</v>
      </c>
      <c r="O1198" s="18"/>
      <c r="P1198" s="18" t="s">
        <v>31</v>
      </c>
      <c r="Q1198" s="22">
        <v>45352</v>
      </c>
      <c r="R1198" s="18">
        <v>1492</v>
      </c>
      <c r="S1198" s="18"/>
      <c r="T1198" s="18"/>
      <c r="U1198" s="2"/>
      <c r="V1198" s="2"/>
      <c r="W1198" s="2"/>
      <c r="X1198" s="2"/>
      <c r="Y1198" s="2"/>
      <c r="Z1198" s="2"/>
      <c r="AA1198" s="2"/>
      <c r="AB1198" s="2"/>
      <c r="AC1198" s="2"/>
      <c r="AD1198" s="2"/>
      <c r="AE1198" s="2"/>
    </row>
    <row r="1199" spans="1:31" ht="22.5" customHeight="1" x14ac:dyDescent="0.25">
      <c r="A1199" s="16">
        <f t="shared" si="42"/>
        <v>0</v>
      </c>
      <c r="B1199" s="17">
        <f t="shared" si="41"/>
        <v>138</v>
      </c>
      <c r="C1199" s="18" t="s">
        <v>4868</v>
      </c>
      <c r="D1199" s="18" t="s">
        <v>5069</v>
      </c>
      <c r="E1199" s="18" t="s">
        <v>5070</v>
      </c>
      <c r="F1199" s="19" t="s">
        <v>5071</v>
      </c>
      <c r="G1199" s="24" t="s">
        <v>5072</v>
      </c>
      <c r="H1199" s="24" t="s">
        <v>5073</v>
      </c>
      <c r="I1199" s="24" t="s">
        <v>5074</v>
      </c>
      <c r="J1199" s="19" t="s">
        <v>5075</v>
      </c>
      <c r="K1199" s="18" t="s">
        <v>25</v>
      </c>
      <c r="L1199" s="18">
        <v>1</v>
      </c>
      <c r="M1199" s="18">
        <v>1</v>
      </c>
      <c r="N1199" s="21">
        <v>4</v>
      </c>
      <c r="O1199" s="18"/>
      <c r="P1199" s="18" t="s">
        <v>31</v>
      </c>
      <c r="Q1199" s="22">
        <v>45352</v>
      </c>
      <c r="R1199" s="18">
        <v>1493</v>
      </c>
      <c r="S1199" s="18"/>
      <c r="T1199" s="18"/>
      <c r="U1199" s="2"/>
      <c r="V1199" s="2"/>
      <c r="W1199" s="2"/>
      <c r="X1199" s="2"/>
      <c r="Y1199" s="2"/>
      <c r="Z1199" s="2"/>
      <c r="AA1199" s="2"/>
      <c r="AB1199" s="2"/>
      <c r="AC1199" s="2"/>
      <c r="AD1199" s="2"/>
      <c r="AE1199" s="2"/>
    </row>
    <row r="1200" spans="1:31" ht="22.5" customHeight="1" x14ac:dyDescent="0.25">
      <c r="A1200" s="16">
        <f t="shared" si="42"/>
        <v>0</v>
      </c>
      <c r="B1200" s="17">
        <f t="shared" si="41"/>
        <v>139</v>
      </c>
      <c r="C1200" s="18" t="s">
        <v>4868</v>
      </c>
      <c r="D1200" s="18" t="s">
        <v>5076</v>
      </c>
      <c r="E1200" s="24" t="s">
        <v>5077</v>
      </c>
      <c r="F1200" s="19" t="s">
        <v>5078</v>
      </c>
      <c r="G1200" s="24" t="s">
        <v>5079</v>
      </c>
      <c r="H1200" s="19" t="s">
        <v>5080</v>
      </c>
      <c r="I1200" s="24" t="s">
        <v>5081</v>
      </c>
      <c r="J1200" s="19" t="s">
        <v>5082</v>
      </c>
      <c r="K1200" s="18" t="s">
        <v>25</v>
      </c>
      <c r="L1200" s="18">
        <v>1</v>
      </c>
      <c r="M1200" s="18">
        <v>1</v>
      </c>
      <c r="N1200" s="21">
        <v>4</v>
      </c>
      <c r="O1200" s="18"/>
      <c r="P1200" s="18" t="s">
        <v>31</v>
      </c>
      <c r="Q1200" s="22">
        <v>45352</v>
      </c>
      <c r="R1200" s="18">
        <v>1494</v>
      </c>
      <c r="S1200" s="18"/>
      <c r="T1200" s="18"/>
      <c r="U1200" s="2"/>
      <c r="V1200" s="2"/>
      <c r="W1200" s="2"/>
      <c r="X1200" s="2"/>
      <c r="Y1200" s="2"/>
      <c r="Z1200" s="2"/>
      <c r="AA1200" s="2"/>
      <c r="AB1200" s="2"/>
      <c r="AC1200" s="2"/>
      <c r="AD1200" s="2"/>
      <c r="AE1200" s="2"/>
    </row>
    <row r="1201" spans="1:31" ht="22.5" customHeight="1" x14ac:dyDescent="0.25">
      <c r="A1201" s="16">
        <f t="shared" si="42"/>
        <v>0</v>
      </c>
      <c r="B1201" s="17">
        <f t="shared" si="41"/>
        <v>140</v>
      </c>
      <c r="C1201" s="18" t="s">
        <v>4868</v>
      </c>
      <c r="D1201" s="18" t="s">
        <v>5083</v>
      </c>
      <c r="E1201" s="19">
        <v>528005102</v>
      </c>
      <c r="F1201" s="19" t="s">
        <v>5084</v>
      </c>
      <c r="G1201" s="20">
        <v>31087</v>
      </c>
      <c r="H1201" s="19" t="s">
        <v>5085</v>
      </c>
      <c r="I1201" s="19">
        <v>89034692836</v>
      </c>
      <c r="J1201" s="19" t="s">
        <v>5086</v>
      </c>
      <c r="K1201" s="18" t="s">
        <v>25</v>
      </c>
      <c r="L1201" s="18">
        <v>19</v>
      </c>
      <c r="M1201" s="18">
        <v>18</v>
      </c>
      <c r="N1201" s="21">
        <v>125</v>
      </c>
      <c r="O1201" s="18"/>
      <c r="P1201" s="18" t="s">
        <v>31</v>
      </c>
      <c r="Q1201" s="22">
        <v>45352</v>
      </c>
      <c r="R1201" s="18">
        <v>1495</v>
      </c>
      <c r="S1201" s="18"/>
      <c r="T1201" s="18"/>
      <c r="U1201" s="2"/>
      <c r="V1201" s="2"/>
      <c r="W1201" s="2"/>
      <c r="X1201" s="2"/>
      <c r="Y1201" s="2"/>
      <c r="Z1201" s="2"/>
      <c r="AA1201" s="2"/>
      <c r="AB1201" s="2"/>
      <c r="AC1201" s="2"/>
      <c r="AD1201" s="2"/>
      <c r="AE1201" s="2"/>
    </row>
    <row r="1202" spans="1:31" ht="22.5" customHeight="1" x14ac:dyDescent="0.25">
      <c r="A1202" s="16">
        <f t="shared" si="42"/>
        <v>0</v>
      </c>
      <c r="B1202" s="17">
        <f t="shared" si="41"/>
        <v>141</v>
      </c>
      <c r="C1202" s="18" t="s">
        <v>4868</v>
      </c>
      <c r="D1202" s="18" t="s">
        <v>5087</v>
      </c>
      <c r="E1202" s="24" t="s">
        <v>5088</v>
      </c>
      <c r="F1202" s="19" t="s">
        <v>5089</v>
      </c>
      <c r="G1202" s="20">
        <v>26858</v>
      </c>
      <c r="H1202" s="19" t="s">
        <v>5090</v>
      </c>
      <c r="I1202" s="24" t="s">
        <v>5091</v>
      </c>
      <c r="J1202" s="19" t="s">
        <v>5092</v>
      </c>
      <c r="K1202" s="18" t="s">
        <v>25</v>
      </c>
      <c r="L1202" s="18">
        <v>2</v>
      </c>
      <c r="M1202" s="18">
        <v>2</v>
      </c>
      <c r="N1202" s="21">
        <v>5</v>
      </c>
      <c r="O1202" s="18"/>
      <c r="P1202" s="18" t="s">
        <v>31</v>
      </c>
      <c r="Q1202" s="22">
        <v>45352</v>
      </c>
      <c r="R1202" s="18">
        <v>1496</v>
      </c>
      <c r="S1202" s="18"/>
      <c r="T1202" s="18"/>
      <c r="U1202" s="2"/>
      <c r="V1202" s="2"/>
      <c r="W1202" s="2"/>
      <c r="X1202" s="2"/>
      <c r="Y1202" s="2"/>
      <c r="Z1202" s="2"/>
      <c r="AA1202" s="2"/>
      <c r="AB1202" s="2"/>
      <c r="AC1202" s="2"/>
      <c r="AD1202" s="2"/>
      <c r="AE1202" s="2"/>
    </row>
    <row r="1203" spans="1:31" ht="22.5" customHeight="1" x14ac:dyDescent="0.25">
      <c r="A1203" s="16">
        <f t="shared" si="42"/>
        <v>0</v>
      </c>
      <c r="B1203" s="17">
        <f t="shared" si="41"/>
        <v>142</v>
      </c>
      <c r="C1203" s="18" t="s">
        <v>4868</v>
      </c>
      <c r="D1203" s="18" t="s">
        <v>4950</v>
      </c>
      <c r="E1203" s="18" t="s">
        <v>4951</v>
      </c>
      <c r="F1203" s="19" t="s">
        <v>4952</v>
      </c>
      <c r="G1203" s="24" t="s">
        <v>4953</v>
      </c>
      <c r="H1203" s="24">
        <v>14299822398</v>
      </c>
      <c r="I1203" s="24" t="s">
        <v>4954</v>
      </c>
      <c r="J1203" s="19" t="s">
        <v>4955</v>
      </c>
      <c r="K1203" s="18" t="s">
        <v>25</v>
      </c>
      <c r="L1203" s="18">
        <v>14</v>
      </c>
      <c r="M1203" s="18">
        <v>14</v>
      </c>
      <c r="N1203" s="21">
        <v>61</v>
      </c>
      <c r="O1203" s="18"/>
      <c r="P1203" s="18" t="s">
        <v>31</v>
      </c>
      <c r="Q1203" s="22">
        <v>45352</v>
      </c>
      <c r="R1203" s="18">
        <v>1497</v>
      </c>
      <c r="S1203" s="18"/>
      <c r="T1203" s="18"/>
      <c r="U1203" s="2"/>
      <c r="V1203" s="2"/>
      <c r="W1203" s="2"/>
      <c r="X1203" s="2"/>
      <c r="Y1203" s="2"/>
      <c r="Z1203" s="2"/>
      <c r="AA1203" s="2"/>
      <c r="AB1203" s="2"/>
      <c r="AC1203" s="2"/>
      <c r="AD1203" s="2"/>
      <c r="AE1203" s="2"/>
    </row>
    <row r="1204" spans="1:31" ht="22.5" customHeight="1" x14ac:dyDescent="0.25">
      <c r="A1204" s="16">
        <f t="shared" si="42"/>
        <v>0</v>
      </c>
      <c r="B1204" s="17">
        <f t="shared" si="41"/>
        <v>143</v>
      </c>
      <c r="C1204" s="18" t="s">
        <v>4868</v>
      </c>
      <c r="D1204" s="18" t="s">
        <v>4956</v>
      </c>
      <c r="E1204" s="24" t="s">
        <v>5093</v>
      </c>
      <c r="F1204" s="19" t="s">
        <v>4957</v>
      </c>
      <c r="G1204" s="24" t="s">
        <v>5094</v>
      </c>
      <c r="H1204" s="24" t="s">
        <v>5095</v>
      </c>
      <c r="I1204" s="24" t="s">
        <v>5096</v>
      </c>
      <c r="J1204" s="19" t="s">
        <v>4918</v>
      </c>
      <c r="K1204" s="18" t="s">
        <v>25</v>
      </c>
      <c r="L1204" s="18">
        <v>18</v>
      </c>
      <c r="M1204" s="18">
        <v>18</v>
      </c>
      <c r="N1204" s="21">
        <v>61</v>
      </c>
      <c r="O1204" s="18"/>
      <c r="P1204" s="18" t="s">
        <v>31</v>
      </c>
      <c r="Q1204" s="22">
        <v>45352</v>
      </c>
      <c r="R1204" s="18">
        <v>1498</v>
      </c>
      <c r="S1204" s="18"/>
      <c r="T1204" s="18"/>
      <c r="U1204" s="2"/>
      <c r="V1204" s="2"/>
      <c r="W1204" s="2"/>
      <c r="X1204" s="2"/>
      <c r="Y1204" s="2"/>
      <c r="Z1204" s="2"/>
      <c r="AA1204" s="2"/>
      <c r="AB1204" s="2"/>
      <c r="AC1204" s="2"/>
      <c r="AD1204" s="2"/>
      <c r="AE1204" s="2"/>
    </row>
    <row r="1205" spans="1:31" ht="22.5" customHeight="1" x14ac:dyDescent="0.25">
      <c r="A1205" s="16">
        <f t="shared" si="42"/>
        <v>0</v>
      </c>
      <c r="B1205" s="17">
        <f t="shared" si="41"/>
        <v>144</v>
      </c>
      <c r="C1205" s="18" t="s">
        <v>4868</v>
      </c>
      <c r="D1205" s="18" t="s">
        <v>4959</v>
      </c>
      <c r="E1205" s="18">
        <v>528008262</v>
      </c>
      <c r="F1205" s="18" t="s">
        <v>4961</v>
      </c>
      <c r="G1205" s="25">
        <v>32961</v>
      </c>
      <c r="H1205" s="18">
        <v>15468080581</v>
      </c>
      <c r="I1205" s="19">
        <v>89673913614</v>
      </c>
      <c r="J1205" s="19" t="s">
        <v>4964</v>
      </c>
      <c r="K1205" s="18" t="s">
        <v>25</v>
      </c>
      <c r="L1205" s="18">
        <v>11</v>
      </c>
      <c r="M1205" s="18">
        <v>11</v>
      </c>
      <c r="N1205" s="21">
        <v>49</v>
      </c>
      <c r="O1205" s="18"/>
      <c r="P1205" s="18" t="s">
        <v>31</v>
      </c>
      <c r="Q1205" s="22">
        <v>45352</v>
      </c>
      <c r="R1205" s="18">
        <v>1499</v>
      </c>
      <c r="S1205" s="18"/>
      <c r="T1205" s="18"/>
      <c r="U1205" s="2"/>
      <c r="V1205" s="2"/>
      <c r="W1205" s="2"/>
      <c r="X1205" s="2"/>
      <c r="Y1205" s="2"/>
      <c r="Z1205" s="2"/>
      <c r="AA1205" s="2"/>
      <c r="AB1205" s="2"/>
      <c r="AC1205" s="2"/>
      <c r="AD1205" s="2"/>
      <c r="AE1205" s="2"/>
    </row>
    <row r="1206" spans="1:31" ht="22.5" customHeight="1" x14ac:dyDescent="0.25">
      <c r="A1206" s="16">
        <f t="shared" si="42"/>
        <v>0</v>
      </c>
      <c r="B1206" s="17">
        <f t="shared" si="41"/>
        <v>145</v>
      </c>
      <c r="C1206" s="18" t="s">
        <v>4868</v>
      </c>
      <c r="D1206" s="18" t="s">
        <v>4965</v>
      </c>
      <c r="E1206" s="18" t="s">
        <v>5097</v>
      </c>
      <c r="F1206" s="19" t="s">
        <v>4966</v>
      </c>
      <c r="G1206" s="24" t="s">
        <v>4967</v>
      </c>
      <c r="H1206" s="24" t="s">
        <v>4968</v>
      </c>
      <c r="I1206" s="24" t="s">
        <v>4969</v>
      </c>
      <c r="J1206" s="19" t="s">
        <v>4970</v>
      </c>
      <c r="K1206" s="18" t="s">
        <v>25</v>
      </c>
      <c r="L1206" s="18">
        <v>14</v>
      </c>
      <c r="M1206" s="18">
        <v>14</v>
      </c>
      <c r="N1206" s="21">
        <v>55</v>
      </c>
      <c r="O1206" s="18"/>
      <c r="P1206" s="18" t="s">
        <v>31</v>
      </c>
      <c r="Q1206" s="22">
        <v>45352</v>
      </c>
      <c r="R1206" s="18">
        <v>1500</v>
      </c>
      <c r="S1206" s="18"/>
      <c r="T1206" s="18"/>
      <c r="U1206" s="2"/>
      <c r="V1206" s="2"/>
      <c r="W1206" s="2"/>
      <c r="X1206" s="2"/>
      <c r="Y1206" s="2"/>
      <c r="Z1206" s="2"/>
      <c r="AA1206" s="2"/>
      <c r="AB1206" s="2"/>
      <c r="AC1206" s="2"/>
      <c r="AD1206" s="2"/>
      <c r="AE1206" s="2"/>
    </row>
    <row r="1207" spans="1:31" ht="22.5" customHeight="1" x14ac:dyDescent="0.25">
      <c r="A1207" s="16">
        <f t="shared" si="42"/>
        <v>0</v>
      </c>
      <c r="B1207" s="17">
        <f t="shared" si="41"/>
        <v>146</v>
      </c>
      <c r="C1207" s="18" t="s">
        <v>4868</v>
      </c>
      <c r="D1207" s="18" t="s">
        <v>4971</v>
      </c>
      <c r="E1207" s="24" t="s">
        <v>5098</v>
      </c>
      <c r="F1207" s="19" t="s">
        <v>4972</v>
      </c>
      <c r="G1207" s="24" t="s">
        <v>5099</v>
      </c>
      <c r="H1207" s="24" t="s">
        <v>5100</v>
      </c>
      <c r="I1207" s="24" t="s">
        <v>5101</v>
      </c>
      <c r="J1207" s="19" t="s">
        <v>5034</v>
      </c>
      <c r="K1207" s="18" t="s">
        <v>25</v>
      </c>
      <c r="L1207" s="18">
        <v>17</v>
      </c>
      <c r="M1207" s="18">
        <v>17</v>
      </c>
      <c r="N1207" s="21">
        <v>53</v>
      </c>
      <c r="O1207" s="18"/>
      <c r="P1207" s="18" t="s">
        <v>31</v>
      </c>
      <c r="Q1207" s="22">
        <v>45352</v>
      </c>
      <c r="R1207" s="18">
        <v>1501</v>
      </c>
      <c r="S1207" s="18"/>
      <c r="T1207" s="18"/>
      <c r="U1207" s="2"/>
      <c r="V1207" s="2"/>
      <c r="W1207" s="2"/>
      <c r="X1207" s="2"/>
      <c r="Y1207" s="2"/>
      <c r="Z1207" s="2"/>
      <c r="AA1207" s="2"/>
      <c r="AB1207" s="2"/>
      <c r="AC1207" s="2"/>
      <c r="AD1207" s="2"/>
      <c r="AE1207" s="2"/>
    </row>
    <row r="1208" spans="1:31" ht="22.5" customHeight="1" x14ac:dyDescent="0.25">
      <c r="A1208" s="16">
        <f t="shared" si="42"/>
        <v>0</v>
      </c>
      <c r="B1208" s="17">
        <f t="shared" si="41"/>
        <v>147</v>
      </c>
      <c r="C1208" s="18" t="s">
        <v>4868</v>
      </c>
      <c r="D1208" s="18" t="s">
        <v>4974</v>
      </c>
      <c r="E1208" s="18" t="s">
        <v>4935</v>
      </c>
      <c r="F1208" s="19" t="s">
        <v>5102</v>
      </c>
      <c r="G1208" s="24" t="s">
        <v>4976</v>
      </c>
      <c r="H1208" s="24" t="s">
        <v>4977</v>
      </c>
      <c r="I1208" s="24" t="s">
        <v>4978</v>
      </c>
      <c r="J1208" s="19" t="s">
        <v>4979</v>
      </c>
      <c r="K1208" s="18" t="s">
        <v>25</v>
      </c>
      <c r="L1208" s="18">
        <v>2</v>
      </c>
      <c r="M1208" s="18">
        <v>2</v>
      </c>
      <c r="N1208" s="21">
        <v>2</v>
      </c>
      <c r="O1208" s="18"/>
      <c r="P1208" s="18" t="s">
        <v>31</v>
      </c>
      <c r="Q1208" s="22">
        <v>45352</v>
      </c>
      <c r="R1208" s="18">
        <v>1502</v>
      </c>
      <c r="S1208" s="18"/>
      <c r="T1208" s="18"/>
      <c r="U1208" s="2"/>
      <c r="V1208" s="2"/>
      <c r="W1208" s="2"/>
      <c r="X1208" s="2"/>
      <c r="Y1208" s="2"/>
      <c r="Z1208" s="2"/>
      <c r="AA1208" s="2"/>
      <c r="AB1208" s="2"/>
      <c r="AC1208" s="2"/>
      <c r="AD1208" s="2"/>
      <c r="AE1208" s="2"/>
    </row>
    <row r="1209" spans="1:31" ht="22.5" customHeight="1" x14ac:dyDescent="0.25">
      <c r="A1209" s="16">
        <f t="shared" si="42"/>
        <v>0</v>
      </c>
      <c r="B1209" s="17">
        <f t="shared" si="41"/>
        <v>148</v>
      </c>
      <c r="C1209" s="18" t="s">
        <v>4868</v>
      </c>
      <c r="D1209" s="18" t="s">
        <v>4980</v>
      </c>
      <c r="E1209" s="19">
        <v>528008248</v>
      </c>
      <c r="F1209" s="19" t="s">
        <v>4981</v>
      </c>
      <c r="G1209" s="24" t="s">
        <v>5103</v>
      </c>
      <c r="H1209" s="24" t="s">
        <v>4982</v>
      </c>
      <c r="I1209" s="24" t="s">
        <v>5104</v>
      </c>
      <c r="J1209" s="19" t="s">
        <v>5041</v>
      </c>
      <c r="K1209" s="18" t="s">
        <v>25</v>
      </c>
      <c r="L1209" s="18">
        <v>18</v>
      </c>
      <c r="M1209" s="18">
        <v>17</v>
      </c>
      <c r="N1209" s="21">
        <v>79</v>
      </c>
      <c r="O1209" s="18"/>
      <c r="P1209" s="18" t="s">
        <v>31</v>
      </c>
      <c r="Q1209" s="22">
        <v>45352</v>
      </c>
      <c r="R1209" s="18">
        <v>1503</v>
      </c>
      <c r="S1209" s="18"/>
      <c r="T1209" s="18"/>
      <c r="U1209" s="2"/>
      <c r="V1209" s="2"/>
      <c r="W1209" s="2"/>
      <c r="X1209" s="2"/>
      <c r="Y1209" s="2"/>
      <c r="Z1209" s="2"/>
      <c r="AA1209" s="2"/>
      <c r="AB1209" s="2"/>
      <c r="AC1209" s="2"/>
      <c r="AD1209" s="2"/>
      <c r="AE1209" s="2"/>
    </row>
    <row r="1210" spans="1:31" ht="22.5" customHeight="1" x14ac:dyDescent="0.25">
      <c r="A1210" s="16">
        <f t="shared" si="42"/>
        <v>0</v>
      </c>
      <c r="B1210" s="17">
        <f t="shared" si="41"/>
        <v>149</v>
      </c>
      <c r="C1210" s="18" t="s">
        <v>4868</v>
      </c>
      <c r="D1210" s="18" t="s">
        <v>5015</v>
      </c>
      <c r="E1210" s="24" t="s">
        <v>5105</v>
      </c>
      <c r="F1210" s="19" t="s">
        <v>5016</v>
      </c>
      <c r="G1210" s="24" t="s">
        <v>5106</v>
      </c>
      <c r="H1210" s="24" t="s">
        <v>5107</v>
      </c>
      <c r="I1210" s="24" t="s">
        <v>5108</v>
      </c>
      <c r="J1210" s="19" t="s">
        <v>4888</v>
      </c>
      <c r="K1210" s="18" t="s">
        <v>25</v>
      </c>
      <c r="L1210" s="18">
        <v>19</v>
      </c>
      <c r="M1210" s="18">
        <v>18</v>
      </c>
      <c r="N1210" s="21">
        <v>111</v>
      </c>
      <c r="O1210" s="18"/>
      <c r="P1210" s="18" t="s">
        <v>31</v>
      </c>
      <c r="Q1210" s="22">
        <v>45352</v>
      </c>
      <c r="R1210" s="18">
        <v>1504</v>
      </c>
      <c r="S1210" s="18"/>
      <c r="T1210" s="18"/>
      <c r="U1210" s="2"/>
      <c r="V1210" s="2"/>
      <c r="W1210" s="2"/>
      <c r="X1210" s="2"/>
      <c r="Y1210" s="2"/>
      <c r="Z1210" s="2"/>
      <c r="AA1210" s="2"/>
      <c r="AB1210" s="2"/>
      <c r="AC1210" s="2"/>
      <c r="AD1210" s="2"/>
      <c r="AE1210" s="2"/>
    </row>
    <row r="1211" spans="1:31" ht="22.5" customHeight="1" x14ac:dyDescent="0.25">
      <c r="A1211" s="16">
        <f t="shared" si="42"/>
        <v>0</v>
      </c>
      <c r="B1211" s="17">
        <f t="shared" si="41"/>
        <v>150</v>
      </c>
      <c r="C1211" s="18" t="s">
        <v>4868</v>
      </c>
      <c r="D1211" s="18" t="s">
        <v>5018</v>
      </c>
      <c r="E1211" s="18">
        <v>528008167</v>
      </c>
      <c r="F1211" s="19" t="s">
        <v>5019</v>
      </c>
      <c r="G1211" s="24" t="s">
        <v>5020</v>
      </c>
      <c r="H1211" s="19">
        <v>18253646887</v>
      </c>
      <c r="I1211" s="24" t="s">
        <v>5021</v>
      </c>
      <c r="J1211" s="19" t="s">
        <v>5022</v>
      </c>
      <c r="K1211" s="18" t="s">
        <v>25</v>
      </c>
      <c r="L1211" s="18">
        <v>24</v>
      </c>
      <c r="M1211" s="18">
        <v>24</v>
      </c>
      <c r="N1211" s="21">
        <v>157</v>
      </c>
      <c r="O1211" s="18"/>
      <c r="P1211" s="18" t="s">
        <v>31</v>
      </c>
      <c r="Q1211" s="22">
        <v>45352</v>
      </c>
      <c r="R1211" s="18">
        <v>1505</v>
      </c>
      <c r="S1211" s="18"/>
      <c r="T1211" s="18"/>
      <c r="U1211" s="2"/>
      <c r="V1211" s="2"/>
      <c r="W1211" s="2"/>
      <c r="X1211" s="2"/>
      <c r="Y1211" s="2"/>
      <c r="Z1211" s="2"/>
      <c r="AA1211" s="2"/>
      <c r="AB1211" s="2"/>
      <c r="AC1211" s="2"/>
      <c r="AD1211" s="2"/>
      <c r="AE1211" s="2"/>
    </row>
    <row r="1212" spans="1:31" ht="22.5" customHeight="1" x14ac:dyDescent="0.25">
      <c r="A1212" s="16">
        <f t="shared" si="42"/>
        <v>0</v>
      </c>
      <c r="B1212" s="17">
        <f t="shared" si="41"/>
        <v>151</v>
      </c>
      <c r="C1212" s="18" t="s">
        <v>4868</v>
      </c>
      <c r="D1212" s="18" t="s">
        <v>5023</v>
      </c>
      <c r="E1212" s="24" t="s">
        <v>5024</v>
      </c>
      <c r="F1212" s="19" t="s">
        <v>5025</v>
      </c>
      <c r="G1212" s="24" t="s">
        <v>5026</v>
      </c>
      <c r="H1212" s="19">
        <v>13744253963</v>
      </c>
      <c r="I1212" s="24" t="s">
        <v>5027</v>
      </c>
      <c r="J1212" s="19" t="s">
        <v>5028</v>
      </c>
      <c r="K1212" s="18" t="s">
        <v>25</v>
      </c>
      <c r="L1212" s="18">
        <v>1</v>
      </c>
      <c r="M1212" s="18">
        <v>1</v>
      </c>
      <c r="N1212" s="21">
        <v>2</v>
      </c>
      <c r="O1212" s="18"/>
      <c r="P1212" s="18" t="s">
        <v>31</v>
      </c>
      <c r="Q1212" s="22">
        <v>45352</v>
      </c>
      <c r="R1212" s="18">
        <v>1506</v>
      </c>
      <c r="S1212" s="18"/>
      <c r="T1212" s="18"/>
      <c r="U1212" s="2"/>
      <c r="V1212" s="2"/>
      <c r="W1212" s="2"/>
      <c r="X1212" s="2"/>
      <c r="Y1212" s="2"/>
      <c r="Z1212" s="2"/>
      <c r="AA1212" s="2"/>
      <c r="AB1212" s="2"/>
      <c r="AC1212" s="2"/>
      <c r="AD1212" s="2"/>
      <c r="AE1212" s="2"/>
    </row>
    <row r="1213" spans="1:31" ht="22.5" customHeight="1" x14ac:dyDescent="0.25">
      <c r="A1213" s="16">
        <f t="shared" si="42"/>
        <v>0</v>
      </c>
      <c r="B1213" s="17">
        <f t="shared" si="41"/>
        <v>152</v>
      </c>
      <c r="C1213" s="18" t="s">
        <v>4868</v>
      </c>
      <c r="D1213" s="18" t="s">
        <v>5029</v>
      </c>
      <c r="E1213" s="24" t="s">
        <v>5109</v>
      </c>
      <c r="F1213" s="19" t="s">
        <v>5030</v>
      </c>
      <c r="G1213" s="24" t="s">
        <v>5110</v>
      </c>
      <c r="H1213" s="24" t="s">
        <v>5111</v>
      </c>
      <c r="I1213" s="24" t="s">
        <v>5112</v>
      </c>
      <c r="J1213" s="19" t="s">
        <v>5086</v>
      </c>
      <c r="K1213" s="18" t="s">
        <v>25</v>
      </c>
      <c r="L1213" s="18">
        <v>8</v>
      </c>
      <c r="M1213" s="18">
        <v>8</v>
      </c>
      <c r="N1213" s="21">
        <v>27</v>
      </c>
      <c r="O1213" s="18"/>
      <c r="P1213" s="18" t="s">
        <v>31</v>
      </c>
      <c r="Q1213" s="22">
        <v>45352</v>
      </c>
      <c r="R1213" s="18">
        <v>1507</v>
      </c>
      <c r="S1213" s="18"/>
      <c r="T1213" s="18"/>
      <c r="U1213" s="2"/>
      <c r="V1213" s="2"/>
      <c r="W1213" s="2"/>
      <c r="X1213" s="2"/>
      <c r="Y1213" s="2"/>
      <c r="Z1213" s="2"/>
      <c r="AA1213" s="2"/>
      <c r="AB1213" s="2"/>
      <c r="AC1213" s="2"/>
      <c r="AD1213" s="2"/>
      <c r="AE1213" s="2"/>
    </row>
    <row r="1214" spans="1:31" ht="22.5" customHeight="1" x14ac:dyDescent="0.25">
      <c r="A1214" s="16">
        <f t="shared" si="42"/>
        <v>0</v>
      </c>
      <c r="B1214" s="17">
        <f t="shared" si="41"/>
        <v>153</v>
      </c>
      <c r="C1214" s="18" t="s">
        <v>4868</v>
      </c>
      <c r="D1214" s="18" t="s">
        <v>5032</v>
      </c>
      <c r="E1214" s="24" t="s">
        <v>5113</v>
      </c>
      <c r="F1214" s="19" t="s">
        <v>5033</v>
      </c>
      <c r="G1214" s="24" t="s">
        <v>5114</v>
      </c>
      <c r="H1214" s="24" t="s">
        <v>5115</v>
      </c>
      <c r="I1214" s="24" t="s">
        <v>5116</v>
      </c>
      <c r="J1214" s="19" t="s">
        <v>5031</v>
      </c>
      <c r="K1214" s="18" t="s">
        <v>25</v>
      </c>
      <c r="L1214" s="18">
        <v>21</v>
      </c>
      <c r="M1214" s="18">
        <v>20</v>
      </c>
      <c r="N1214" s="21">
        <v>52</v>
      </c>
      <c r="O1214" s="18"/>
      <c r="P1214" s="18" t="s">
        <v>31</v>
      </c>
      <c r="Q1214" s="22">
        <v>45352</v>
      </c>
      <c r="R1214" s="18">
        <v>1508</v>
      </c>
      <c r="S1214" s="18"/>
      <c r="T1214" s="18"/>
      <c r="U1214" s="2"/>
      <c r="V1214" s="2"/>
      <c r="W1214" s="2"/>
      <c r="X1214" s="2"/>
      <c r="Y1214" s="2"/>
      <c r="Z1214" s="2"/>
      <c r="AA1214" s="2"/>
      <c r="AB1214" s="2"/>
      <c r="AC1214" s="2"/>
      <c r="AD1214" s="2"/>
      <c r="AE1214" s="2"/>
    </row>
    <row r="1215" spans="1:31" ht="22.5" customHeight="1" x14ac:dyDescent="0.25">
      <c r="A1215" s="16">
        <f t="shared" si="42"/>
        <v>0</v>
      </c>
      <c r="B1215" s="17">
        <f t="shared" si="41"/>
        <v>154</v>
      </c>
      <c r="C1215" s="18" t="s">
        <v>4868</v>
      </c>
      <c r="D1215" s="18" t="s">
        <v>5035</v>
      </c>
      <c r="E1215" s="24" t="s">
        <v>5117</v>
      </c>
      <c r="F1215" s="19" t="s">
        <v>5036</v>
      </c>
      <c r="G1215" s="24" t="s">
        <v>5118</v>
      </c>
      <c r="H1215" s="24" t="s">
        <v>5119</v>
      </c>
      <c r="I1215" s="24" t="s">
        <v>5120</v>
      </c>
      <c r="J1215" s="19" t="s">
        <v>5064</v>
      </c>
      <c r="K1215" s="18" t="s">
        <v>25</v>
      </c>
      <c r="L1215" s="18">
        <v>13</v>
      </c>
      <c r="M1215" s="18">
        <v>11</v>
      </c>
      <c r="N1215" s="21">
        <v>20</v>
      </c>
      <c r="O1215" s="18"/>
      <c r="P1215" s="18" t="s">
        <v>31</v>
      </c>
      <c r="Q1215" s="22">
        <v>45352</v>
      </c>
      <c r="R1215" s="18">
        <v>1509</v>
      </c>
      <c r="S1215" s="18"/>
      <c r="T1215" s="18"/>
      <c r="U1215" s="2"/>
      <c r="V1215" s="2"/>
      <c r="W1215" s="2"/>
      <c r="X1215" s="2"/>
      <c r="Y1215" s="2"/>
      <c r="Z1215" s="2"/>
      <c r="AA1215" s="2"/>
      <c r="AB1215" s="2"/>
      <c r="AC1215" s="2"/>
      <c r="AD1215" s="2"/>
      <c r="AE1215" s="2"/>
    </row>
    <row r="1216" spans="1:31" ht="22.5" customHeight="1" x14ac:dyDescent="0.25">
      <c r="A1216" s="16">
        <f t="shared" si="42"/>
        <v>0</v>
      </c>
      <c r="B1216" s="17">
        <f t="shared" si="41"/>
        <v>155</v>
      </c>
      <c r="C1216" s="18" t="s">
        <v>4868</v>
      </c>
      <c r="D1216" s="18" t="s">
        <v>5038</v>
      </c>
      <c r="E1216" s="18">
        <v>528008103</v>
      </c>
      <c r="F1216" s="19" t="s">
        <v>5039</v>
      </c>
      <c r="G1216" s="24" t="s">
        <v>5121</v>
      </c>
      <c r="H1216" s="24" t="s">
        <v>5040</v>
      </c>
      <c r="I1216" s="24" t="s">
        <v>5122</v>
      </c>
      <c r="J1216" s="19" t="s">
        <v>4879</v>
      </c>
      <c r="K1216" s="18" t="s">
        <v>25</v>
      </c>
      <c r="L1216" s="18">
        <v>20</v>
      </c>
      <c r="M1216" s="18">
        <v>17</v>
      </c>
      <c r="N1216" s="21">
        <v>64</v>
      </c>
      <c r="O1216" s="18"/>
      <c r="P1216" s="18" t="s">
        <v>31</v>
      </c>
      <c r="Q1216" s="22">
        <v>45352</v>
      </c>
      <c r="R1216" s="18">
        <v>1510</v>
      </c>
      <c r="S1216" s="18"/>
      <c r="T1216" s="18"/>
      <c r="U1216" s="2"/>
      <c r="V1216" s="2"/>
      <c r="W1216" s="2"/>
      <c r="X1216" s="2"/>
      <c r="Y1216" s="2"/>
      <c r="Z1216" s="2"/>
      <c r="AA1216" s="2"/>
      <c r="AB1216" s="2"/>
      <c r="AC1216" s="2"/>
      <c r="AD1216" s="2"/>
      <c r="AE1216" s="2"/>
    </row>
    <row r="1217" spans="1:31" ht="22.5" customHeight="1" x14ac:dyDescent="0.25">
      <c r="A1217" s="16">
        <f t="shared" si="42"/>
        <v>0</v>
      </c>
      <c r="B1217" s="17">
        <f t="shared" si="41"/>
        <v>156</v>
      </c>
      <c r="C1217" s="18" t="s">
        <v>4868</v>
      </c>
      <c r="D1217" s="18" t="s">
        <v>5042</v>
      </c>
      <c r="E1217" s="18">
        <v>528008350</v>
      </c>
      <c r="F1217" s="19" t="s">
        <v>5043</v>
      </c>
      <c r="G1217" s="24" t="s">
        <v>5044</v>
      </c>
      <c r="H1217" s="19" t="s">
        <v>5045</v>
      </c>
      <c r="I1217" s="24" t="s">
        <v>5046</v>
      </c>
      <c r="J1217" s="19" t="s">
        <v>5047</v>
      </c>
      <c r="K1217" s="18" t="s">
        <v>25</v>
      </c>
      <c r="L1217" s="18">
        <v>18</v>
      </c>
      <c r="M1217" s="18">
        <v>17</v>
      </c>
      <c r="N1217" s="21">
        <v>52</v>
      </c>
      <c r="O1217" s="18"/>
      <c r="P1217" s="18" t="s">
        <v>31</v>
      </c>
      <c r="Q1217" s="22">
        <v>45352</v>
      </c>
      <c r="R1217" s="18">
        <v>1511</v>
      </c>
      <c r="S1217" s="18"/>
      <c r="T1217" s="18"/>
      <c r="U1217" s="2"/>
      <c r="V1217" s="2"/>
      <c r="W1217" s="2"/>
      <c r="X1217" s="2"/>
      <c r="Y1217" s="2"/>
      <c r="Z1217" s="2"/>
      <c r="AA1217" s="2"/>
      <c r="AB1217" s="2"/>
      <c r="AC1217" s="2"/>
      <c r="AD1217" s="2"/>
      <c r="AE1217" s="2"/>
    </row>
    <row r="1218" spans="1:31" ht="22.5" customHeight="1" x14ac:dyDescent="0.25">
      <c r="A1218" s="16">
        <f t="shared" si="42"/>
        <v>0</v>
      </c>
      <c r="B1218" s="17">
        <f t="shared" ref="B1218:B1281" si="43">IF(Q1218=Q1217, B1217+1, 1)</f>
        <v>157</v>
      </c>
      <c r="C1218" s="18" t="s">
        <v>4868</v>
      </c>
      <c r="D1218" s="18" t="s">
        <v>5048</v>
      </c>
      <c r="E1218" s="19">
        <v>528008520</v>
      </c>
      <c r="F1218" s="19" t="s">
        <v>5049</v>
      </c>
      <c r="G1218" s="24" t="s">
        <v>5050</v>
      </c>
      <c r="H1218" s="24" t="s">
        <v>5051</v>
      </c>
      <c r="I1218" s="24" t="s">
        <v>5052</v>
      </c>
      <c r="J1218" s="19" t="s">
        <v>5053</v>
      </c>
      <c r="K1218" s="18" t="s">
        <v>25</v>
      </c>
      <c r="L1218" s="18">
        <v>2</v>
      </c>
      <c r="M1218" s="18">
        <v>2</v>
      </c>
      <c r="N1218" s="21">
        <v>2</v>
      </c>
      <c r="O1218" s="18"/>
      <c r="P1218" s="18" t="s">
        <v>31</v>
      </c>
      <c r="Q1218" s="22">
        <v>45352</v>
      </c>
      <c r="R1218" s="18">
        <v>1512</v>
      </c>
      <c r="S1218" s="18"/>
      <c r="T1218" s="18"/>
      <c r="U1218" s="2"/>
      <c r="V1218" s="2"/>
      <c r="W1218" s="2"/>
      <c r="X1218" s="2"/>
      <c r="Y1218" s="2"/>
      <c r="Z1218" s="2"/>
      <c r="AA1218" s="2"/>
      <c r="AB1218" s="2"/>
      <c r="AC1218" s="2"/>
      <c r="AD1218" s="2"/>
      <c r="AE1218" s="2"/>
    </row>
    <row r="1219" spans="1:31" ht="22.5" customHeight="1" x14ac:dyDescent="0.25">
      <c r="A1219" s="16">
        <f t="shared" ref="A1219:A1282" si="44">IF(C1219=C1218, A1218, 1 - A1218)</f>
        <v>0</v>
      </c>
      <c r="B1219" s="17">
        <f t="shared" si="43"/>
        <v>158</v>
      </c>
      <c r="C1219" s="18" t="s">
        <v>4868</v>
      </c>
      <c r="D1219" s="18" t="s">
        <v>5054</v>
      </c>
      <c r="E1219" s="24" t="s">
        <v>5055</v>
      </c>
      <c r="F1219" s="19" t="s">
        <v>5056</v>
      </c>
      <c r="G1219" s="24" t="s">
        <v>5057</v>
      </c>
      <c r="H1219" s="19" t="s">
        <v>5058</v>
      </c>
      <c r="I1219" s="24" t="s">
        <v>5059</v>
      </c>
      <c r="J1219" s="19" t="s">
        <v>5060</v>
      </c>
      <c r="K1219" s="18" t="s">
        <v>25</v>
      </c>
      <c r="L1219" s="18">
        <v>2</v>
      </c>
      <c r="M1219" s="18">
        <v>2</v>
      </c>
      <c r="N1219" s="21">
        <v>3</v>
      </c>
      <c r="O1219" s="18"/>
      <c r="P1219" s="18" t="s">
        <v>31</v>
      </c>
      <c r="Q1219" s="22">
        <v>45352</v>
      </c>
      <c r="R1219" s="18">
        <v>1513</v>
      </c>
      <c r="S1219" s="18"/>
      <c r="T1219" s="18"/>
      <c r="U1219" s="2"/>
      <c r="V1219" s="2"/>
      <c r="W1219" s="2"/>
      <c r="X1219" s="2"/>
      <c r="Y1219" s="2"/>
      <c r="Z1219" s="2"/>
      <c r="AA1219" s="2"/>
      <c r="AB1219" s="2"/>
      <c r="AC1219" s="2"/>
      <c r="AD1219" s="2"/>
      <c r="AE1219" s="2"/>
    </row>
    <row r="1220" spans="1:31" ht="22.5" customHeight="1" x14ac:dyDescent="0.25">
      <c r="A1220" s="16">
        <f t="shared" si="44"/>
        <v>0</v>
      </c>
      <c r="B1220" s="17">
        <f t="shared" si="43"/>
        <v>159</v>
      </c>
      <c r="C1220" s="18" t="s">
        <v>4868</v>
      </c>
      <c r="D1220" s="18" t="s">
        <v>5061</v>
      </c>
      <c r="E1220" s="24" t="s">
        <v>5123</v>
      </c>
      <c r="F1220" s="19" t="s">
        <v>5062</v>
      </c>
      <c r="G1220" s="24" t="s">
        <v>5124</v>
      </c>
      <c r="H1220" s="24" t="s">
        <v>5063</v>
      </c>
      <c r="I1220" s="24" t="s">
        <v>5125</v>
      </c>
      <c r="J1220" s="19" t="s">
        <v>5037</v>
      </c>
      <c r="K1220" s="18" t="s">
        <v>25</v>
      </c>
      <c r="L1220" s="18">
        <v>16</v>
      </c>
      <c r="M1220" s="18">
        <v>16</v>
      </c>
      <c r="N1220" s="21">
        <v>93</v>
      </c>
      <c r="O1220" s="18"/>
      <c r="P1220" s="18" t="s">
        <v>31</v>
      </c>
      <c r="Q1220" s="22">
        <v>45352</v>
      </c>
      <c r="R1220" s="18">
        <v>1514</v>
      </c>
      <c r="S1220" s="18"/>
      <c r="T1220" s="18"/>
      <c r="U1220" s="2"/>
      <c r="V1220" s="2"/>
      <c r="W1220" s="2"/>
      <c r="X1220" s="2"/>
      <c r="Y1220" s="2"/>
      <c r="Z1220" s="2"/>
      <c r="AA1220" s="2"/>
      <c r="AB1220" s="2"/>
      <c r="AC1220" s="2"/>
      <c r="AD1220" s="2"/>
      <c r="AE1220" s="2"/>
    </row>
    <row r="1221" spans="1:31" ht="22.5" customHeight="1" x14ac:dyDescent="0.25">
      <c r="A1221" s="16">
        <f t="shared" si="44"/>
        <v>0</v>
      </c>
      <c r="B1221" s="17">
        <f t="shared" si="43"/>
        <v>160</v>
      </c>
      <c r="C1221" s="18" t="s">
        <v>4868</v>
      </c>
      <c r="D1221" s="18" t="s">
        <v>5065</v>
      </c>
      <c r="E1221" s="24" t="s">
        <v>5126</v>
      </c>
      <c r="F1221" s="19" t="s">
        <v>5066</v>
      </c>
      <c r="G1221" s="24" t="s">
        <v>5127</v>
      </c>
      <c r="H1221" s="24" t="s">
        <v>5067</v>
      </c>
      <c r="I1221" s="24" t="s">
        <v>5128</v>
      </c>
      <c r="J1221" s="19" t="s">
        <v>4871</v>
      </c>
      <c r="K1221" s="18" t="s">
        <v>25</v>
      </c>
      <c r="L1221" s="18">
        <v>9</v>
      </c>
      <c r="M1221" s="18">
        <v>9</v>
      </c>
      <c r="N1221" s="21">
        <v>29</v>
      </c>
      <c r="O1221" s="18"/>
      <c r="P1221" s="18" t="s">
        <v>31</v>
      </c>
      <c r="Q1221" s="22">
        <v>45352</v>
      </c>
      <c r="R1221" s="18">
        <v>1515</v>
      </c>
      <c r="S1221" s="18"/>
      <c r="T1221" s="18"/>
      <c r="U1221" s="2"/>
      <c r="V1221" s="2"/>
      <c r="W1221" s="2"/>
      <c r="X1221" s="2"/>
      <c r="Y1221" s="2"/>
      <c r="Z1221" s="2"/>
      <c r="AA1221" s="2"/>
      <c r="AB1221" s="2"/>
      <c r="AC1221" s="2"/>
      <c r="AD1221" s="2"/>
      <c r="AE1221" s="2"/>
    </row>
    <row r="1222" spans="1:31" ht="22.5" customHeight="1" x14ac:dyDescent="0.25">
      <c r="A1222" s="16">
        <f t="shared" si="44"/>
        <v>0</v>
      </c>
      <c r="B1222" s="17">
        <f t="shared" si="43"/>
        <v>161</v>
      </c>
      <c r="C1222" s="18" t="s">
        <v>4868</v>
      </c>
      <c r="D1222" s="18" t="s">
        <v>5069</v>
      </c>
      <c r="E1222" s="18" t="s">
        <v>5070</v>
      </c>
      <c r="F1222" s="19" t="s">
        <v>5071</v>
      </c>
      <c r="G1222" s="24" t="s">
        <v>5072</v>
      </c>
      <c r="H1222" s="24" t="s">
        <v>5073</v>
      </c>
      <c r="I1222" s="24" t="s">
        <v>5074</v>
      </c>
      <c r="J1222" s="19" t="s">
        <v>5075</v>
      </c>
      <c r="K1222" s="18" t="s">
        <v>25</v>
      </c>
      <c r="L1222" s="18">
        <v>1</v>
      </c>
      <c r="M1222" s="18">
        <v>1</v>
      </c>
      <c r="N1222" s="21">
        <v>4</v>
      </c>
      <c r="O1222" s="18"/>
      <c r="P1222" s="18" t="s">
        <v>31</v>
      </c>
      <c r="Q1222" s="22">
        <v>45352</v>
      </c>
      <c r="R1222" s="18">
        <v>1516</v>
      </c>
      <c r="S1222" s="18"/>
      <c r="T1222" s="18"/>
      <c r="U1222" s="2"/>
      <c r="V1222" s="2"/>
      <c r="W1222" s="2"/>
      <c r="X1222" s="2"/>
      <c r="Y1222" s="2"/>
      <c r="Z1222" s="2"/>
      <c r="AA1222" s="2"/>
      <c r="AB1222" s="2"/>
      <c r="AC1222" s="2"/>
      <c r="AD1222" s="2"/>
      <c r="AE1222" s="2"/>
    </row>
    <row r="1223" spans="1:31" ht="22.5" customHeight="1" x14ac:dyDescent="0.25">
      <c r="A1223" s="16">
        <f t="shared" si="44"/>
        <v>0</v>
      </c>
      <c r="B1223" s="17">
        <f t="shared" si="43"/>
        <v>162</v>
      </c>
      <c r="C1223" s="18" t="s">
        <v>4868</v>
      </c>
      <c r="D1223" s="18" t="s">
        <v>5076</v>
      </c>
      <c r="E1223" s="24" t="s">
        <v>5077</v>
      </c>
      <c r="F1223" s="19" t="s">
        <v>5078</v>
      </c>
      <c r="G1223" s="24" t="s">
        <v>5079</v>
      </c>
      <c r="H1223" s="19" t="s">
        <v>5080</v>
      </c>
      <c r="I1223" s="24" t="s">
        <v>5081</v>
      </c>
      <c r="J1223" s="19" t="s">
        <v>5082</v>
      </c>
      <c r="K1223" s="18" t="s">
        <v>25</v>
      </c>
      <c r="L1223" s="18">
        <v>1</v>
      </c>
      <c r="M1223" s="18">
        <v>1</v>
      </c>
      <c r="N1223" s="21">
        <v>4</v>
      </c>
      <c r="O1223" s="18"/>
      <c r="P1223" s="18" t="s">
        <v>31</v>
      </c>
      <c r="Q1223" s="22">
        <v>45352</v>
      </c>
      <c r="R1223" s="18">
        <v>1517</v>
      </c>
      <c r="S1223" s="18"/>
      <c r="T1223" s="18"/>
      <c r="U1223" s="2"/>
      <c r="V1223" s="2"/>
      <c r="W1223" s="2"/>
      <c r="X1223" s="2"/>
      <c r="Y1223" s="2"/>
      <c r="Z1223" s="2"/>
      <c r="AA1223" s="2"/>
      <c r="AB1223" s="2"/>
      <c r="AC1223" s="2"/>
      <c r="AD1223" s="2"/>
      <c r="AE1223" s="2"/>
    </row>
    <row r="1224" spans="1:31" ht="22.5" customHeight="1" x14ac:dyDescent="0.25">
      <c r="A1224" s="16">
        <f t="shared" si="44"/>
        <v>0</v>
      </c>
      <c r="B1224" s="17">
        <f t="shared" si="43"/>
        <v>163</v>
      </c>
      <c r="C1224" s="18" t="s">
        <v>4868</v>
      </c>
      <c r="D1224" s="18" t="s">
        <v>5083</v>
      </c>
      <c r="E1224" s="24" t="s">
        <v>5129</v>
      </c>
      <c r="F1224" s="19" t="s">
        <v>5084</v>
      </c>
      <c r="G1224" s="24" t="s">
        <v>5130</v>
      </c>
      <c r="H1224" s="24" t="s">
        <v>5085</v>
      </c>
      <c r="I1224" s="24" t="s">
        <v>5131</v>
      </c>
      <c r="J1224" s="19" t="s">
        <v>5068</v>
      </c>
      <c r="K1224" s="18" t="s">
        <v>25</v>
      </c>
      <c r="L1224" s="18">
        <v>19</v>
      </c>
      <c r="M1224" s="18">
        <v>18</v>
      </c>
      <c r="N1224" s="21">
        <v>125</v>
      </c>
      <c r="O1224" s="18"/>
      <c r="P1224" s="18" t="s">
        <v>31</v>
      </c>
      <c r="Q1224" s="22">
        <v>45352</v>
      </c>
      <c r="R1224" s="18">
        <v>1518</v>
      </c>
      <c r="S1224" s="18"/>
      <c r="T1224" s="18"/>
      <c r="U1224" s="2"/>
      <c r="V1224" s="2"/>
      <c r="W1224" s="2"/>
      <c r="X1224" s="2"/>
      <c r="Y1224" s="2"/>
      <c r="Z1224" s="2"/>
      <c r="AA1224" s="2"/>
      <c r="AB1224" s="2"/>
      <c r="AC1224" s="2"/>
      <c r="AD1224" s="2"/>
      <c r="AE1224" s="2"/>
    </row>
    <row r="1225" spans="1:31" ht="22.5" customHeight="1" x14ac:dyDescent="0.25">
      <c r="A1225" s="16">
        <f t="shared" si="44"/>
        <v>0</v>
      </c>
      <c r="B1225" s="17">
        <f t="shared" si="43"/>
        <v>164</v>
      </c>
      <c r="C1225" s="18" t="s">
        <v>4868</v>
      </c>
      <c r="D1225" s="18" t="s">
        <v>5087</v>
      </c>
      <c r="E1225" s="24" t="s">
        <v>5088</v>
      </c>
      <c r="F1225" s="19" t="s">
        <v>5089</v>
      </c>
      <c r="G1225" s="20">
        <v>26858</v>
      </c>
      <c r="H1225" s="19" t="s">
        <v>5090</v>
      </c>
      <c r="I1225" s="24" t="s">
        <v>5091</v>
      </c>
      <c r="J1225" s="19" t="s">
        <v>5092</v>
      </c>
      <c r="K1225" s="18" t="s">
        <v>25</v>
      </c>
      <c r="L1225" s="18">
        <v>2</v>
      </c>
      <c r="M1225" s="18">
        <v>2</v>
      </c>
      <c r="N1225" s="21">
        <v>5</v>
      </c>
      <c r="O1225" s="18"/>
      <c r="P1225" s="18" t="s">
        <v>31</v>
      </c>
      <c r="Q1225" s="22">
        <v>45352</v>
      </c>
      <c r="R1225" s="18">
        <v>1519</v>
      </c>
      <c r="S1225" s="18"/>
      <c r="T1225" s="18"/>
      <c r="U1225" s="2"/>
      <c r="V1225" s="2"/>
      <c r="W1225" s="2"/>
      <c r="X1225" s="2"/>
      <c r="Y1225" s="2"/>
      <c r="Z1225" s="2"/>
      <c r="AA1225" s="2"/>
      <c r="AB1225" s="2"/>
      <c r="AC1225" s="2"/>
      <c r="AD1225" s="2"/>
      <c r="AE1225" s="2"/>
    </row>
    <row r="1226" spans="1:31" ht="22.5" customHeight="1" x14ac:dyDescent="0.25">
      <c r="A1226" s="16">
        <f t="shared" si="44"/>
        <v>0</v>
      </c>
      <c r="B1226" s="17">
        <f t="shared" si="43"/>
        <v>165</v>
      </c>
      <c r="C1226" s="18" t="s">
        <v>4868</v>
      </c>
      <c r="D1226" s="18" t="s">
        <v>5132</v>
      </c>
      <c r="E1226" s="24" t="s">
        <v>5133</v>
      </c>
      <c r="F1226" s="19" t="s">
        <v>5134</v>
      </c>
      <c r="G1226" s="24" t="s">
        <v>5135</v>
      </c>
      <c r="H1226" s="18" t="s">
        <v>5136</v>
      </c>
      <c r="I1226" s="24" t="s">
        <v>5137</v>
      </c>
      <c r="J1226" s="19" t="s">
        <v>5138</v>
      </c>
      <c r="K1226" s="18" t="s">
        <v>25</v>
      </c>
      <c r="L1226" s="18">
        <v>2</v>
      </c>
      <c r="M1226" s="18">
        <v>2</v>
      </c>
      <c r="N1226" s="21">
        <v>2</v>
      </c>
      <c r="O1226" s="18"/>
      <c r="P1226" s="18" t="s">
        <v>31</v>
      </c>
      <c r="Q1226" s="22">
        <v>45352</v>
      </c>
      <c r="R1226" s="18">
        <v>1520</v>
      </c>
      <c r="S1226" s="18"/>
      <c r="T1226" s="18"/>
      <c r="U1226" s="2"/>
      <c r="V1226" s="2"/>
      <c r="W1226" s="2"/>
      <c r="X1226" s="2"/>
      <c r="Y1226" s="2"/>
      <c r="Z1226" s="2"/>
      <c r="AA1226" s="2"/>
      <c r="AB1226" s="2"/>
      <c r="AC1226" s="2"/>
      <c r="AD1226" s="2"/>
      <c r="AE1226" s="2"/>
    </row>
    <row r="1227" spans="1:31" ht="22.5" customHeight="1" x14ac:dyDescent="0.25">
      <c r="A1227" s="16">
        <f t="shared" si="44"/>
        <v>0</v>
      </c>
      <c r="B1227" s="17">
        <f t="shared" si="43"/>
        <v>166</v>
      </c>
      <c r="C1227" s="30" t="s">
        <v>4868</v>
      </c>
      <c r="D1227" s="31" t="s">
        <v>6199</v>
      </c>
      <c r="E1227" s="32"/>
      <c r="F1227" s="33" t="s">
        <v>6258</v>
      </c>
      <c r="G1227" s="32"/>
      <c r="H1227" s="32"/>
      <c r="I1227" s="34" t="s">
        <v>6318</v>
      </c>
      <c r="J1227" s="34" t="s">
        <v>6319</v>
      </c>
      <c r="K1227" s="32"/>
      <c r="L1227" s="32"/>
      <c r="M1227" s="32"/>
      <c r="N1227" s="32"/>
      <c r="O1227" s="32"/>
      <c r="P1227" s="18" t="s">
        <v>31</v>
      </c>
      <c r="Q1227" s="22">
        <v>45352</v>
      </c>
      <c r="R1227" s="18">
        <v>1521</v>
      </c>
      <c r="S1227" s="32"/>
      <c r="T1227" s="32"/>
      <c r="U1227" s="2"/>
      <c r="V1227" s="2"/>
      <c r="W1227" s="2"/>
      <c r="X1227" s="2"/>
      <c r="Y1227" s="2"/>
      <c r="Z1227" s="2"/>
      <c r="AA1227" s="2"/>
      <c r="AB1227" s="2"/>
      <c r="AC1227" s="2"/>
      <c r="AD1227" s="2"/>
      <c r="AE1227" s="2"/>
    </row>
    <row r="1228" spans="1:31" ht="22.5" customHeight="1" x14ac:dyDescent="0.25">
      <c r="A1228" s="16">
        <f t="shared" si="44"/>
        <v>1</v>
      </c>
      <c r="B1228" s="17">
        <f t="shared" si="43"/>
        <v>167</v>
      </c>
      <c r="C1228" s="30" t="s">
        <v>6340</v>
      </c>
      <c r="D1228" s="31"/>
      <c r="E1228" s="32"/>
      <c r="F1228" s="33" t="s">
        <v>6342</v>
      </c>
      <c r="G1228" s="32" t="s">
        <v>6342</v>
      </c>
      <c r="H1228" s="32" t="s">
        <v>6342</v>
      </c>
      <c r="I1228" s="34">
        <v>89887742392</v>
      </c>
      <c r="J1228" s="34"/>
      <c r="K1228" s="32"/>
      <c r="L1228" s="32"/>
      <c r="M1228" s="32"/>
      <c r="N1228" s="32"/>
      <c r="O1228" s="32"/>
      <c r="P1228" s="18" t="s">
        <v>31</v>
      </c>
      <c r="Q1228" s="22">
        <v>45352</v>
      </c>
      <c r="R1228" s="18">
        <v>1522</v>
      </c>
      <c r="S1228" s="32"/>
      <c r="T1228" s="32"/>
      <c r="U1228" s="2"/>
      <c r="V1228" s="2"/>
      <c r="W1228" s="2"/>
      <c r="X1228" s="2"/>
      <c r="Y1228" s="2"/>
      <c r="Z1228" s="2"/>
      <c r="AA1228" s="2"/>
      <c r="AB1228" s="2"/>
      <c r="AC1228" s="2"/>
      <c r="AD1228" s="2"/>
      <c r="AE1228" s="2"/>
    </row>
    <row r="1229" spans="1:31" ht="22.5" customHeight="1" x14ac:dyDescent="0.25">
      <c r="A1229" s="16">
        <f t="shared" si="44"/>
        <v>1</v>
      </c>
      <c r="B1229" s="17">
        <f t="shared" si="43"/>
        <v>168</v>
      </c>
      <c r="C1229" s="30" t="s">
        <v>6340</v>
      </c>
      <c r="D1229" s="31"/>
      <c r="E1229" s="32"/>
      <c r="F1229" s="33" t="s">
        <v>6343</v>
      </c>
      <c r="G1229" s="32" t="s">
        <v>6343</v>
      </c>
      <c r="H1229" s="32" t="s">
        <v>6343</v>
      </c>
      <c r="I1229" s="34" t="s">
        <v>6344</v>
      </c>
      <c r="J1229" s="34"/>
      <c r="K1229" s="32"/>
      <c r="L1229" s="32"/>
      <c r="M1229" s="32"/>
      <c r="N1229" s="32"/>
      <c r="O1229" s="32"/>
      <c r="P1229" s="18" t="s">
        <v>31</v>
      </c>
      <c r="Q1229" s="22">
        <v>45352</v>
      </c>
      <c r="R1229" s="18">
        <v>1523</v>
      </c>
      <c r="S1229" s="32"/>
      <c r="T1229" s="32"/>
      <c r="U1229" s="2"/>
      <c r="V1229" s="2"/>
      <c r="W1229" s="2"/>
      <c r="X1229" s="2"/>
      <c r="Y1229" s="2"/>
      <c r="Z1229" s="2"/>
      <c r="AA1229" s="2"/>
      <c r="AB1229" s="2"/>
      <c r="AC1229" s="2"/>
      <c r="AD1229" s="2"/>
      <c r="AE1229" s="2"/>
    </row>
    <row r="1230" spans="1:31" ht="22.5" customHeight="1" x14ac:dyDescent="0.25">
      <c r="A1230" s="16">
        <f t="shared" si="44"/>
        <v>0</v>
      </c>
      <c r="B1230" s="17">
        <f t="shared" si="43"/>
        <v>169</v>
      </c>
      <c r="C1230" s="30" t="s">
        <v>6341</v>
      </c>
      <c r="D1230" s="31"/>
      <c r="E1230" s="32"/>
      <c r="F1230" s="33" t="s">
        <v>6345</v>
      </c>
      <c r="G1230" s="32" t="s">
        <v>6345</v>
      </c>
      <c r="H1230" s="32" t="s">
        <v>6345</v>
      </c>
      <c r="I1230" s="34" t="s">
        <v>6346</v>
      </c>
      <c r="J1230" s="34"/>
      <c r="K1230" s="32"/>
      <c r="L1230" s="32"/>
      <c r="M1230" s="32"/>
      <c r="N1230" s="32"/>
      <c r="O1230" s="32"/>
      <c r="P1230" s="18" t="s">
        <v>31</v>
      </c>
      <c r="Q1230" s="22">
        <v>45352</v>
      </c>
      <c r="R1230" s="18">
        <v>1524</v>
      </c>
      <c r="S1230" s="32"/>
      <c r="T1230" s="32"/>
      <c r="U1230" s="2"/>
      <c r="V1230" s="2"/>
      <c r="W1230" s="2"/>
      <c r="X1230" s="2"/>
      <c r="Y1230" s="2"/>
      <c r="Z1230" s="2"/>
      <c r="AA1230" s="2"/>
      <c r="AB1230" s="2"/>
      <c r="AC1230" s="2"/>
      <c r="AD1230" s="2"/>
      <c r="AE1230" s="2"/>
    </row>
    <row r="1231" spans="1:31" ht="22.5" customHeight="1" x14ac:dyDescent="0.25">
      <c r="A1231" s="16">
        <f t="shared" si="44"/>
        <v>0</v>
      </c>
      <c r="B1231" s="17">
        <f t="shared" si="43"/>
        <v>170</v>
      </c>
      <c r="C1231" s="30" t="s">
        <v>6341</v>
      </c>
      <c r="D1231" s="31"/>
      <c r="E1231" s="32"/>
      <c r="F1231" s="33" t="s">
        <v>6347</v>
      </c>
      <c r="G1231" s="32" t="s">
        <v>6347</v>
      </c>
      <c r="H1231" s="32" t="s">
        <v>6347</v>
      </c>
      <c r="I1231" s="34" t="s">
        <v>6348</v>
      </c>
      <c r="J1231" s="34"/>
      <c r="K1231" s="32"/>
      <c r="L1231" s="32"/>
      <c r="M1231" s="32"/>
      <c r="N1231" s="32"/>
      <c r="O1231" s="32"/>
      <c r="P1231" s="18" t="s">
        <v>31</v>
      </c>
      <c r="Q1231" s="22">
        <v>45352</v>
      </c>
      <c r="R1231" s="18">
        <v>1525</v>
      </c>
      <c r="S1231" s="32"/>
      <c r="T1231" s="32"/>
      <c r="U1231" s="2"/>
      <c r="V1231" s="2"/>
      <c r="W1231" s="2"/>
      <c r="X1231" s="2"/>
      <c r="Y1231" s="2"/>
      <c r="Z1231" s="2"/>
      <c r="AA1231" s="2"/>
      <c r="AB1231" s="2"/>
      <c r="AC1231" s="2"/>
      <c r="AD1231" s="2"/>
      <c r="AE1231" s="2"/>
    </row>
    <row r="1232" spans="1:31" ht="22.5" customHeight="1" x14ac:dyDescent="0.25">
      <c r="A1232" s="16">
        <f t="shared" si="44"/>
        <v>0</v>
      </c>
      <c r="B1232" s="17">
        <f t="shared" si="43"/>
        <v>171</v>
      </c>
      <c r="C1232" s="30" t="s">
        <v>6341</v>
      </c>
      <c r="D1232" s="31"/>
      <c r="E1232" s="32"/>
      <c r="F1232" s="33" t="s">
        <v>6349</v>
      </c>
      <c r="G1232" s="32" t="s">
        <v>6349</v>
      </c>
      <c r="H1232" s="32" t="s">
        <v>6349</v>
      </c>
      <c r="I1232" s="34" t="s">
        <v>6350</v>
      </c>
      <c r="J1232" s="34"/>
      <c r="K1232" s="32"/>
      <c r="L1232" s="32"/>
      <c r="M1232" s="32"/>
      <c r="N1232" s="32"/>
      <c r="O1232" s="32"/>
      <c r="P1232" s="18" t="s">
        <v>31</v>
      </c>
      <c r="Q1232" s="22">
        <v>45352</v>
      </c>
      <c r="R1232" s="18">
        <v>1526</v>
      </c>
      <c r="S1232" s="32"/>
      <c r="T1232" s="32"/>
      <c r="U1232" s="2"/>
      <c r="V1232" s="2"/>
      <c r="W1232" s="2"/>
      <c r="X1232" s="2"/>
      <c r="Y1232" s="2"/>
      <c r="Z1232" s="2"/>
      <c r="AA1232" s="2"/>
      <c r="AB1232" s="2"/>
      <c r="AC1232" s="2"/>
      <c r="AD1232" s="2"/>
      <c r="AE1232" s="2"/>
    </row>
    <row r="1233" spans="1:31" ht="22.5" customHeight="1" x14ac:dyDescent="0.25">
      <c r="A1233" s="16">
        <f t="shared" si="44"/>
        <v>0</v>
      </c>
      <c r="B1233" s="17">
        <f t="shared" si="43"/>
        <v>172</v>
      </c>
      <c r="C1233" s="30" t="s">
        <v>6341</v>
      </c>
      <c r="D1233" s="31"/>
      <c r="E1233" s="32"/>
      <c r="F1233" s="33" t="s">
        <v>6351</v>
      </c>
      <c r="G1233" s="32" t="s">
        <v>6351</v>
      </c>
      <c r="H1233" s="32" t="s">
        <v>6351</v>
      </c>
      <c r="I1233" s="34" t="s">
        <v>6352</v>
      </c>
      <c r="J1233" s="34"/>
      <c r="K1233" s="32"/>
      <c r="L1233" s="32"/>
      <c r="M1233" s="32"/>
      <c r="N1233" s="32"/>
      <c r="O1233" s="32"/>
      <c r="P1233" s="18" t="s">
        <v>31</v>
      </c>
      <c r="Q1233" s="22">
        <v>45352</v>
      </c>
      <c r="R1233" s="18">
        <v>1527</v>
      </c>
      <c r="S1233" s="32"/>
      <c r="T1233" s="32"/>
      <c r="U1233" s="2"/>
      <c r="V1233" s="2"/>
      <c r="W1233" s="2"/>
      <c r="X1233" s="2"/>
      <c r="Y1233" s="2"/>
      <c r="Z1233" s="2"/>
      <c r="AA1233" s="2"/>
      <c r="AB1233" s="2"/>
      <c r="AC1233" s="2"/>
      <c r="AD1233" s="2"/>
      <c r="AE1233" s="2"/>
    </row>
    <row r="1234" spans="1:31" ht="22.5" customHeight="1" x14ac:dyDescent="0.25">
      <c r="A1234" s="16">
        <f t="shared" si="44"/>
        <v>1</v>
      </c>
      <c r="B1234" s="17">
        <f t="shared" si="43"/>
        <v>1</v>
      </c>
      <c r="C1234" s="18" t="s">
        <v>5139</v>
      </c>
      <c r="D1234" s="18" t="s">
        <v>5140</v>
      </c>
      <c r="E1234" s="24" t="s">
        <v>5141</v>
      </c>
      <c r="F1234" s="19" t="s">
        <v>5142</v>
      </c>
      <c r="G1234" s="24" t="s">
        <v>5143</v>
      </c>
      <c r="H1234" s="19" t="s">
        <v>5144</v>
      </c>
      <c r="I1234" s="24" t="s">
        <v>5145</v>
      </c>
      <c r="J1234" s="19" t="s">
        <v>5146</v>
      </c>
      <c r="K1234" s="18" t="s">
        <v>25</v>
      </c>
      <c r="L1234" s="18">
        <v>6</v>
      </c>
      <c r="M1234" s="18">
        <v>6</v>
      </c>
      <c r="N1234" s="21">
        <v>23</v>
      </c>
      <c r="O1234" s="18"/>
      <c r="P1234" s="18" t="s">
        <v>36</v>
      </c>
      <c r="Q1234" s="22">
        <v>45348</v>
      </c>
      <c r="R1234" s="18">
        <v>66</v>
      </c>
      <c r="S1234" s="18"/>
      <c r="T1234" s="18"/>
      <c r="U1234" s="2"/>
      <c r="V1234" s="2"/>
      <c r="W1234" s="2"/>
      <c r="X1234" s="2"/>
      <c r="Y1234" s="2"/>
      <c r="Z1234" s="2"/>
      <c r="AA1234" s="2"/>
      <c r="AB1234" s="2"/>
      <c r="AC1234" s="2"/>
      <c r="AD1234" s="2"/>
      <c r="AE1234" s="2"/>
    </row>
    <row r="1235" spans="1:31" ht="22.5" customHeight="1" x14ac:dyDescent="0.25">
      <c r="A1235" s="16">
        <f t="shared" si="44"/>
        <v>1</v>
      </c>
      <c r="B1235" s="17">
        <f t="shared" si="43"/>
        <v>2</v>
      </c>
      <c r="C1235" s="18" t="s">
        <v>5139</v>
      </c>
      <c r="D1235" s="18" t="s">
        <v>5147</v>
      </c>
      <c r="E1235" s="19">
        <v>503005333</v>
      </c>
      <c r="F1235" s="19" t="s">
        <v>5148</v>
      </c>
      <c r="G1235" s="20">
        <v>33362</v>
      </c>
      <c r="H1235" s="19" t="s">
        <v>5149</v>
      </c>
      <c r="I1235" s="19">
        <v>89285320198</v>
      </c>
      <c r="J1235" s="19" t="s">
        <v>5150</v>
      </c>
      <c r="K1235" s="18" t="s">
        <v>25</v>
      </c>
      <c r="L1235" s="18">
        <v>7</v>
      </c>
      <c r="M1235" s="18">
        <v>7</v>
      </c>
      <c r="N1235" s="21">
        <v>25</v>
      </c>
      <c r="O1235" s="18"/>
      <c r="P1235" s="18" t="s">
        <v>36</v>
      </c>
      <c r="Q1235" s="22">
        <v>45348</v>
      </c>
      <c r="R1235" s="18">
        <v>67</v>
      </c>
      <c r="S1235" s="18"/>
      <c r="T1235" s="18"/>
      <c r="U1235" s="2"/>
      <c r="V1235" s="2"/>
      <c r="W1235" s="2"/>
      <c r="X1235" s="2"/>
      <c r="Y1235" s="2"/>
      <c r="Z1235" s="2"/>
      <c r="AA1235" s="2"/>
      <c r="AB1235" s="2"/>
      <c r="AC1235" s="2"/>
      <c r="AD1235" s="2"/>
      <c r="AE1235" s="2"/>
    </row>
    <row r="1236" spans="1:31" ht="22.5" customHeight="1" x14ac:dyDescent="0.25">
      <c r="A1236" s="16">
        <f t="shared" si="44"/>
        <v>1</v>
      </c>
      <c r="B1236" s="17">
        <f t="shared" si="43"/>
        <v>3</v>
      </c>
      <c r="C1236" s="18" t="s">
        <v>5139</v>
      </c>
      <c r="D1236" s="18" t="s">
        <v>5151</v>
      </c>
      <c r="E1236" s="19">
        <v>503005365</v>
      </c>
      <c r="F1236" s="19" t="s">
        <v>5152</v>
      </c>
      <c r="G1236" s="20">
        <v>31306</v>
      </c>
      <c r="H1236" s="19" t="s">
        <v>5153</v>
      </c>
      <c r="I1236" s="19">
        <v>89994195716</v>
      </c>
      <c r="J1236" s="19" t="s">
        <v>5154</v>
      </c>
      <c r="K1236" s="18" t="s">
        <v>25</v>
      </c>
      <c r="L1236" s="18">
        <v>24</v>
      </c>
      <c r="M1236" s="18">
        <v>23</v>
      </c>
      <c r="N1236" s="21">
        <v>73</v>
      </c>
      <c r="O1236" s="18"/>
      <c r="P1236" s="18" t="s">
        <v>36</v>
      </c>
      <c r="Q1236" s="22">
        <v>45348</v>
      </c>
      <c r="R1236" s="18">
        <v>68</v>
      </c>
      <c r="S1236" s="18"/>
      <c r="T1236" s="18"/>
      <c r="U1236" s="2"/>
      <c r="V1236" s="2"/>
      <c r="W1236" s="2"/>
      <c r="X1236" s="2"/>
      <c r="Y1236" s="2"/>
      <c r="Z1236" s="2"/>
      <c r="AA1236" s="2"/>
      <c r="AB1236" s="2"/>
      <c r="AC1236" s="2"/>
      <c r="AD1236" s="2"/>
      <c r="AE1236" s="2"/>
    </row>
    <row r="1237" spans="1:31" ht="22.5" customHeight="1" x14ac:dyDescent="0.25">
      <c r="A1237" s="16">
        <f t="shared" si="44"/>
        <v>1</v>
      </c>
      <c r="B1237" s="17">
        <f t="shared" si="43"/>
        <v>4</v>
      </c>
      <c r="C1237" s="18" t="s">
        <v>5139</v>
      </c>
      <c r="D1237" s="18" t="s">
        <v>5155</v>
      </c>
      <c r="E1237" s="24"/>
      <c r="F1237" s="19" t="s">
        <v>5156</v>
      </c>
      <c r="G1237" s="20">
        <v>21337</v>
      </c>
      <c r="H1237" s="19" t="s">
        <v>5157</v>
      </c>
      <c r="I1237" s="19">
        <v>89884653442</v>
      </c>
      <c r="J1237" s="19" t="s">
        <v>5158</v>
      </c>
      <c r="K1237" s="18" t="s">
        <v>25</v>
      </c>
      <c r="L1237" s="18">
        <v>25</v>
      </c>
      <c r="M1237" s="18">
        <v>20</v>
      </c>
      <c r="N1237" s="21">
        <v>151</v>
      </c>
      <c r="O1237" s="18"/>
      <c r="P1237" s="18" t="s">
        <v>36</v>
      </c>
      <c r="Q1237" s="22">
        <v>45348</v>
      </c>
      <c r="R1237" s="18">
        <v>69</v>
      </c>
      <c r="S1237" s="18"/>
      <c r="T1237" s="18"/>
      <c r="U1237" s="2"/>
      <c r="V1237" s="2"/>
      <c r="W1237" s="2"/>
      <c r="X1237" s="2"/>
      <c r="Y1237" s="2"/>
      <c r="Z1237" s="2"/>
      <c r="AA1237" s="2"/>
      <c r="AB1237" s="2"/>
      <c r="AC1237" s="2"/>
      <c r="AD1237" s="2"/>
      <c r="AE1237" s="2"/>
    </row>
    <row r="1238" spans="1:31" ht="22.5" customHeight="1" x14ac:dyDescent="0.25">
      <c r="A1238" s="16">
        <f t="shared" si="44"/>
        <v>1</v>
      </c>
      <c r="B1238" s="17">
        <f t="shared" si="43"/>
        <v>5</v>
      </c>
      <c r="C1238" s="18" t="s">
        <v>5139</v>
      </c>
      <c r="D1238" s="18" t="s">
        <v>5159</v>
      </c>
      <c r="E1238" s="19">
        <v>503005319</v>
      </c>
      <c r="F1238" s="19" t="s">
        <v>5160</v>
      </c>
      <c r="G1238" s="19" t="s">
        <v>5161</v>
      </c>
      <c r="H1238" s="19">
        <v>12528468465</v>
      </c>
      <c r="I1238" s="19">
        <v>89884661718</v>
      </c>
      <c r="J1238" s="19" t="s">
        <v>5162</v>
      </c>
      <c r="K1238" s="18" t="s">
        <v>25</v>
      </c>
      <c r="L1238" s="18">
        <v>39</v>
      </c>
      <c r="M1238" s="18">
        <v>32</v>
      </c>
      <c r="N1238" s="21">
        <v>230</v>
      </c>
      <c r="O1238" s="18"/>
      <c r="P1238" s="18" t="s">
        <v>36</v>
      </c>
      <c r="Q1238" s="22">
        <v>45348</v>
      </c>
      <c r="R1238" s="18">
        <v>70</v>
      </c>
      <c r="S1238" s="18"/>
      <c r="T1238" s="18"/>
      <c r="U1238" s="2"/>
      <c r="V1238" s="2"/>
      <c r="W1238" s="2"/>
      <c r="X1238" s="2"/>
      <c r="Y1238" s="2"/>
      <c r="Z1238" s="2"/>
      <c r="AA1238" s="2"/>
      <c r="AB1238" s="2"/>
      <c r="AC1238" s="2"/>
      <c r="AD1238" s="2"/>
      <c r="AE1238" s="2"/>
    </row>
    <row r="1239" spans="1:31" ht="22.5" customHeight="1" x14ac:dyDescent="0.25">
      <c r="A1239" s="16">
        <f t="shared" si="44"/>
        <v>1</v>
      </c>
      <c r="B1239" s="17">
        <f t="shared" si="43"/>
        <v>6</v>
      </c>
      <c r="C1239" s="18" t="s">
        <v>5139</v>
      </c>
      <c r="D1239" s="18" t="s">
        <v>5163</v>
      </c>
      <c r="E1239" s="24" t="s">
        <v>5164</v>
      </c>
      <c r="F1239" s="19" t="s">
        <v>5165</v>
      </c>
      <c r="G1239" s="24" t="s">
        <v>5166</v>
      </c>
      <c r="H1239" s="24" t="s">
        <v>5167</v>
      </c>
      <c r="I1239" s="24" t="s">
        <v>5168</v>
      </c>
      <c r="J1239" s="19" t="s">
        <v>5169</v>
      </c>
      <c r="K1239" s="18" t="s">
        <v>25</v>
      </c>
      <c r="L1239" s="18">
        <v>37</v>
      </c>
      <c r="M1239" s="18">
        <v>32</v>
      </c>
      <c r="N1239" s="21">
        <v>145</v>
      </c>
      <c r="O1239" s="18"/>
      <c r="P1239" s="18" t="s">
        <v>36</v>
      </c>
      <c r="Q1239" s="22">
        <v>45348</v>
      </c>
      <c r="R1239" s="18">
        <v>71</v>
      </c>
      <c r="S1239" s="18"/>
      <c r="T1239" s="18"/>
      <c r="U1239" s="2"/>
      <c r="V1239" s="2"/>
      <c r="W1239" s="2"/>
      <c r="X1239" s="2"/>
      <c r="Y1239" s="2"/>
      <c r="Z1239" s="2"/>
      <c r="AA1239" s="2"/>
      <c r="AB1239" s="2"/>
      <c r="AC1239" s="2"/>
      <c r="AD1239" s="2"/>
      <c r="AE1239" s="2"/>
    </row>
    <row r="1240" spans="1:31" ht="22.5" customHeight="1" x14ac:dyDescent="0.25">
      <c r="A1240" s="16">
        <f t="shared" si="44"/>
        <v>1</v>
      </c>
      <c r="B1240" s="17">
        <f t="shared" si="43"/>
        <v>7</v>
      </c>
      <c r="C1240" s="18" t="s">
        <v>5139</v>
      </c>
      <c r="D1240" s="18" t="s">
        <v>5170</v>
      </c>
      <c r="E1240" s="19">
        <v>503005372</v>
      </c>
      <c r="F1240" s="19" t="s">
        <v>5171</v>
      </c>
      <c r="G1240" s="20">
        <v>27739</v>
      </c>
      <c r="H1240" s="19">
        <v>6785102784</v>
      </c>
      <c r="I1240" s="19">
        <v>89282542886</v>
      </c>
      <c r="J1240" s="19" t="s">
        <v>5172</v>
      </c>
      <c r="K1240" s="18" t="s">
        <v>25</v>
      </c>
      <c r="L1240" s="18">
        <v>24</v>
      </c>
      <c r="M1240" s="18">
        <v>21</v>
      </c>
      <c r="N1240" s="21">
        <v>77</v>
      </c>
      <c r="O1240" s="18"/>
      <c r="P1240" s="18" t="s">
        <v>36</v>
      </c>
      <c r="Q1240" s="22">
        <v>45348</v>
      </c>
      <c r="R1240" s="18">
        <v>72</v>
      </c>
      <c r="S1240" s="18"/>
      <c r="T1240" s="18"/>
      <c r="U1240" s="2"/>
      <c r="V1240" s="2"/>
      <c r="W1240" s="2"/>
      <c r="X1240" s="2"/>
      <c r="Y1240" s="2"/>
      <c r="Z1240" s="2"/>
      <c r="AA1240" s="2"/>
      <c r="AB1240" s="2"/>
      <c r="AC1240" s="2"/>
      <c r="AD1240" s="2"/>
      <c r="AE1240" s="2"/>
    </row>
    <row r="1241" spans="1:31" ht="22.5" customHeight="1" x14ac:dyDescent="0.25">
      <c r="A1241" s="16">
        <f t="shared" si="44"/>
        <v>1</v>
      </c>
      <c r="B1241" s="17">
        <f t="shared" si="43"/>
        <v>8</v>
      </c>
      <c r="C1241" s="18" t="s">
        <v>5139</v>
      </c>
      <c r="D1241" s="18" t="s">
        <v>5173</v>
      </c>
      <c r="E1241" s="19">
        <v>503005326</v>
      </c>
      <c r="F1241" s="19" t="s">
        <v>5174</v>
      </c>
      <c r="G1241" s="20">
        <v>22487</v>
      </c>
      <c r="H1241" s="19" t="s">
        <v>5175</v>
      </c>
      <c r="I1241" s="19">
        <v>89285436003</v>
      </c>
      <c r="J1241" s="19" t="s">
        <v>5176</v>
      </c>
      <c r="K1241" s="18" t="s">
        <v>25</v>
      </c>
      <c r="L1241" s="18">
        <v>12</v>
      </c>
      <c r="M1241" s="18">
        <v>12</v>
      </c>
      <c r="N1241" s="21">
        <v>52</v>
      </c>
      <c r="O1241" s="18"/>
      <c r="P1241" s="18" t="s">
        <v>36</v>
      </c>
      <c r="Q1241" s="22">
        <v>45348</v>
      </c>
      <c r="R1241" s="18">
        <v>73</v>
      </c>
      <c r="S1241" s="18"/>
      <c r="T1241" s="18"/>
      <c r="U1241" s="2"/>
      <c r="V1241" s="2"/>
      <c r="W1241" s="2"/>
      <c r="X1241" s="2"/>
      <c r="Y1241" s="2"/>
      <c r="Z1241" s="2"/>
      <c r="AA1241" s="2"/>
      <c r="AB1241" s="2"/>
      <c r="AC1241" s="2"/>
      <c r="AD1241" s="2"/>
      <c r="AE1241" s="2"/>
    </row>
    <row r="1242" spans="1:31" ht="22.5" customHeight="1" x14ac:dyDescent="0.25">
      <c r="A1242" s="16">
        <f t="shared" si="44"/>
        <v>1</v>
      </c>
      <c r="B1242" s="17">
        <f t="shared" si="43"/>
        <v>9</v>
      </c>
      <c r="C1242" s="18" t="s">
        <v>5139</v>
      </c>
      <c r="D1242" s="18" t="s">
        <v>5177</v>
      </c>
      <c r="E1242" s="19">
        <v>503005358</v>
      </c>
      <c r="F1242" s="19" t="s">
        <v>5178</v>
      </c>
      <c r="G1242" s="20">
        <v>31788</v>
      </c>
      <c r="H1242" s="19" t="s">
        <v>5179</v>
      </c>
      <c r="I1242" s="19">
        <v>89894793916</v>
      </c>
      <c r="J1242" s="19" t="s">
        <v>5180</v>
      </c>
      <c r="K1242" s="18" t="s">
        <v>25</v>
      </c>
      <c r="L1242" s="18">
        <v>36</v>
      </c>
      <c r="M1242" s="18">
        <v>32</v>
      </c>
      <c r="N1242" s="21">
        <v>187</v>
      </c>
      <c r="O1242" s="18"/>
      <c r="P1242" s="18" t="s">
        <v>36</v>
      </c>
      <c r="Q1242" s="22">
        <v>45348</v>
      </c>
      <c r="R1242" s="18">
        <v>74</v>
      </c>
      <c r="S1242" s="18"/>
      <c r="T1242" s="18"/>
      <c r="U1242" s="2"/>
      <c r="V1242" s="2"/>
      <c r="W1242" s="2"/>
      <c r="X1242" s="2"/>
      <c r="Y1242" s="2"/>
      <c r="Z1242" s="2"/>
      <c r="AA1242" s="2"/>
      <c r="AB1242" s="2"/>
      <c r="AC1242" s="2"/>
      <c r="AD1242" s="2"/>
      <c r="AE1242" s="2"/>
    </row>
    <row r="1243" spans="1:31" ht="22.5" customHeight="1" x14ac:dyDescent="0.25">
      <c r="A1243" s="16">
        <f t="shared" si="44"/>
        <v>1</v>
      </c>
      <c r="B1243" s="17">
        <f t="shared" si="43"/>
        <v>10</v>
      </c>
      <c r="C1243" s="18" t="s">
        <v>5139</v>
      </c>
      <c r="D1243" s="18" t="s">
        <v>5181</v>
      </c>
      <c r="E1243" s="24" t="s">
        <v>5182</v>
      </c>
      <c r="F1243" s="19" t="s">
        <v>5183</v>
      </c>
      <c r="G1243" s="24" t="s">
        <v>5184</v>
      </c>
      <c r="H1243" s="24" t="s">
        <v>5185</v>
      </c>
      <c r="I1243" s="24" t="s">
        <v>5186</v>
      </c>
      <c r="J1243" s="19" t="s">
        <v>5187</v>
      </c>
      <c r="K1243" s="18" t="s">
        <v>25</v>
      </c>
      <c r="L1243" s="18">
        <v>24</v>
      </c>
      <c r="M1243" s="18">
        <v>22</v>
      </c>
      <c r="N1243" s="21">
        <v>55</v>
      </c>
      <c r="O1243" s="18"/>
      <c r="P1243" s="18" t="s">
        <v>36</v>
      </c>
      <c r="Q1243" s="22">
        <v>45348</v>
      </c>
      <c r="R1243" s="18">
        <v>75</v>
      </c>
      <c r="S1243" s="18"/>
      <c r="T1243" s="18"/>
      <c r="U1243" s="2"/>
      <c r="V1243" s="2"/>
      <c r="W1243" s="2"/>
      <c r="X1243" s="2"/>
      <c r="Y1243" s="2"/>
      <c r="Z1243" s="2"/>
      <c r="AA1243" s="2"/>
      <c r="AB1243" s="2"/>
      <c r="AC1243" s="2"/>
      <c r="AD1243" s="2"/>
      <c r="AE1243" s="2"/>
    </row>
    <row r="1244" spans="1:31" ht="22.5" customHeight="1" x14ac:dyDescent="0.25">
      <c r="A1244" s="16">
        <f t="shared" si="44"/>
        <v>1</v>
      </c>
      <c r="B1244" s="17">
        <f t="shared" si="43"/>
        <v>11</v>
      </c>
      <c r="C1244" s="18" t="s">
        <v>5139</v>
      </c>
      <c r="D1244" s="18" t="s">
        <v>5188</v>
      </c>
      <c r="E1244" s="19">
        <v>503005380</v>
      </c>
      <c r="F1244" s="19" t="s">
        <v>5189</v>
      </c>
      <c r="G1244" s="20">
        <v>32121</v>
      </c>
      <c r="H1244" s="19">
        <v>14399211982</v>
      </c>
      <c r="I1244" s="19">
        <v>89288770514</v>
      </c>
      <c r="J1244" s="19" t="s">
        <v>5190</v>
      </c>
      <c r="K1244" s="18" t="s">
        <v>25</v>
      </c>
      <c r="L1244" s="18">
        <v>20</v>
      </c>
      <c r="M1244" s="18">
        <v>20</v>
      </c>
      <c r="N1244" s="21">
        <v>51</v>
      </c>
      <c r="O1244" s="18"/>
      <c r="P1244" s="18" t="s">
        <v>36</v>
      </c>
      <c r="Q1244" s="22">
        <v>45348</v>
      </c>
      <c r="R1244" s="18">
        <v>76</v>
      </c>
      <c r="S1244" s="18"/>
      <c r="T1244" s="18"/>
      <c r="U1244" s="2"/>
      <c r="V1244" s="2"/>
      <c r="W1244" s="2"/>
      <c r="X1244" s="2"/>
      <c r="Y1244" s="2"/>
      <c r="Z1244" s="2"/>
      <c r="AA1244" s="2"/>
      <c r="AB1244" s="2"/>
      <c r="AC1244" s="2"/>
      <c r="AD1244" s="2"/>
      <c r="AE1244" s="2"/>
    </row>
    <row r="1245" spans="1:31" ht="22.5" customHeight="1" x14ac:dyDescent="0.25">
      <c r="A1245" s="16">
        <f t="shared" si="44"/>
        <v>1</v>
      </c>
      <c r="B1245" s="17">
        <f t="shared" si="43"/>
        <v>12</v>
      </c>
      <c r="C1245" s="18" t="s">
        <v>5139</v>
      </c>
      <c r="D1245" s="18" t="s">
        <v>5191</v>
      </c>
      <c r="E1245" s="19">
        <v>503005598</v>
      </c>
      <c r="F1245" s="19" t="s">
        <v>5192</v>
      </c>
      <c r="G1245" s="24" t="s">
        <v>5193</v>
      </c>
      <c r="H1245" s="24" t="s">
        <v>5194</v>
      </c>
      <c r="I1245" s="24" t="s">
        <v>5195</v>
      </c>
      <c r="J1245" s="19" t="s">
        <v>5196</v>
      </c>
      <c r="K1245" s="18" t="s">
        <v>25</v>
      </c>
      <c r="L1245" s="18">
        <v>26</v>
      </c>
      <c r="M1245" s="18">
        <v>26</v>
      </c>
      <c r="N1245" s="21">
        <v>146</v>
      </c>
      <c r="O1245" s="18"/>
      <c r="P1245" s="18" t="s">
        <v>36</v>
      </c>
      <c r="Q1245" s="22">
        <v>45348</v>
      </c>
      <c r="R1245" s="18">
        <v>77</v>
      </c>
      <c r="S1245" s="18"/>
      <c r="T1245" s="18"/>
      <c r="U1245" s="2"/>
      <c r="V1245" s="2"/>
      <c r="W1245" s="2"/>
      <c r="X1245" s="2"/>
      <c r="Y1245" s="2"/>
      <c r="Z1245" s="2"/>
      <c r="AA1245" s="2"/>
      <c r="AB1245" s="2"/>
      <c r="AC1245" s="2"/>
      <c r="AD1245" s="2"/>
      <c r="AE1245" s="2"/>
    </row>
    <row r="1246" spans="1:31" ht="22.5" customHeight="1" x14ac:dyDescent="0.25">
      <c r="A1246" s="16">
        <f t="shared" si="44"/>
        <v>1</v>
      </c>
      <c r="B1246" s="17">
        <f t="shared" si="43"/>
        <v>13</v>
      </c>
      <c r="C1246" s="18" t="s">
        <v>5139</v>
      </c>
      <c r="D1246" s="18" t="s">
        <v>5197</v>
      </c>
      <c r="E1246" s="19">
        <v>503005460</v>
      </c>
      <c r="F1246" s="19" t="s">
        <v>5198</v>
      </c>
      <c r="G1246" s="20">
        <v>21842</v>
      </c>
      <c r="H1246" s="19" t="s">
        <v>5199</v>
      </c>
      <c r="I1246" s="19">
        <v>9634117395</v>
      </c>
      <c r="J1246" s="19" t="s">
        <v>5200</v>
      </c>
      <c r="K1246" s="18" t="s">
        <v>25</v>
      </c>
      <c r="L1246" s="18">
        <v>8</v>
      </c>
      <c r="M1246" s="18">
        <v>8</v>
      </c>
      <c r="N1246" s="21">
        <v>38</v>
      </c>
      <c r="O1246" s="18"/>
      <c r="P1246" s="18" t="s">
        <v>36</v>
      </c>
      <c r="Q1246" s="22">
        <v>45348</v>
      </c>
      <c r="R1246" s="18">
        <v>78</v>
      </c>
      <c r="S1246" s="18"/>
      <c r="T1246" s="18"/>
      <c r="U1246" s="2"/>
      <c r="V1246" s="2"/>
      <c r="W1246" s="2"/>
      <c r="X1246" s="2"/>
      <c r="Y1246" s="2"/>
      <c r="Z1246" s="2"/>
      <c r="AA1246" s="2"/>
      <c r="AB1246" s="2"/>
      <c r="AC1246" s="2"/>
      <c r="AD1246" s="2"/>
      <c r="AE1246" s="2"/>
    </row>
    <row r="1247" spans="1:31" ht="22.5" customHeight="1" x14ac:dyDescent="0.25">
      <c r="A1247" s="16">
        <f t="shared" si="44"/>
        <v>1</v>
      </c>
      <c r="B1247" s="17">
        <f t="shared" si="43"/>
        <v>14</v>
      </c>
      <c r="C1247" s="18" t="s">
        <v>5139</v>
      </c>
      <c r="D1247" s="18" t="s">
        <v>5201</v>
      </c>
      <c r="E1247" s="18">
        <v>503005943</v>
      </c>
      <c r="F1247" s="18" t="s">
        <v>5202</v>
      </c>
      <c r="G1247" s="25">
        <v>23146</v>
      </c>
      <c r="H1247" s="18">
        <v>6780699012</v>
      </c>
      <c r="I1247" s="19">
        <v>89882728651</v>
      </c>
      <c r="J1247" s="19" t="s">
        <v>5203</v>
      </c>
      <c r="K1247" s="18" t="s">
        <v>25</v>
      </c>
      <c r="L1247" s="18">
        <v>3</v>
      </c>
      <c r="M1247" s="18">
        <v>3</v>
      </c>
      <c r="N1247" s="21">
        <v>4</v>
      </c>
      <c r="O1247" s="18"/>
      <c r="P1247" s="18" t="s">
        <v>36</v>
      </c>
      <c r="Q1247" s="22">
        <v>45348</v>
      </c>
      <c r="R1247" s="18">
        <v>79</v>
      </c>
      <c r="S1247" s="18"/>
      <c r="T1247" s="18"/>
      <c r="U1247" s="2"/>
      <c r="V1247" s="2"/>
      <c r="W1247" s="2"/>
      <c r="X1247" s="2"/>
      <c r="Y1247" s="2"/>
      <c r="Z1247" s="2"/>
      <c r="AA1247" s="2"/>
      <c r="AB1247" s="2"/>
      <c r="AC1247" s="2"/>
      <c r="AD1247" s="2"/>
      <c r="AE1247" s="2"/>
    </row>
    <row r="1248" spans="1:31" ht="22.5" customHeight="1" x14ac:dyDescent="0.25">
      <c r="A1248" s="16">
        <f t="shared" si="44"/>
        <v>1</v>
      </c>
      <c r="B1248" s="17">
        <f t="shared" si="43"/>
        <v>15</v>
      </c>
      <c r="C1248" s="18" t="s">
        <v>5139</v>
      </c>
      <c r="D1248" s="18" t="s">
        <v>5204</v>
      </c>
      <c r="E1248" s="18">
        <v>503004530</v>
      </c>
      <c r="F1248" s="19" t="s">
        <v>5205</v>
      </c>
      <c r="G1248" s="24" t="s">
        <v>5206</v>
      </c>
      <c r="H1248" s="24" t="s">
        <v>5207</v>
      </c>
      <c r="I1248" s="24" t="s">
        <v>5208</v>
      </c>
      <c r="J1248" s="19" t="s">
        <v>91</v>
      </c>
      <c r="K1248" s="18" t="s">
        <v>25</v>
      </c>
      <c r="L1248" s="18">
        <v>2</v>
      </c>
      <c r="M1248" s="18">
        <v>2</v>
      </c>
      <c r="N1248" s="21">
        <v>5</v>
      </c>
      <c r="O1248" s="18"/>
      <c r="P1248" s="18" t="s">
        <v>36</v>
      </c>
      <c r="Q1248" s="22">
        <v>45348</v>
      </c>
      <c r="R1248" s="18">
        <v>80</v>
      </c>
      <c r="S1248" s="18"/>
      <c r="T1248" s="18"/>
      <c r="U1248" s="2"/>
      <c r="V1248" s="2"/>
      <c r="W1248" s="2"/>
      <c r="X1248" s="2"/>
      <c r="Y1248" s="2"/>
      <c r="Z1248" s="2"/>
      <c r="AA1248" s="2"/>
      <c r="AB1248" s="2"/>
      <c r="AC1248" s="2"/>
      <c r="AD1248" s="2"/>
      <c r="AE1248" s="2"/>
    </row>
    <row r="1249" spans="1:31" ht="22.5" customHeight="1" x14ac:dyDescent="0.25">
      <c r="A1249" s="16">
        <f t="shared" si="44"/>
        <v>1</v>
      </c>
      <c r="B1249" s="17">
        <f t="shared" si="43"/>
        <v>16</v>
      </c>
      <c r="C1249" s="18" t="s">
        <v>5139</v>
      </c>
      <c r="D1249" s="18" t="s">
        <v>6199</v>
      </c>
      <c r="E1249" s="18"/>
      <c r="F1249" s="19" t="s">
        <v>6204</v>
      </c>
      <c r="G1249" s="24"/>
      <c r="H1249" s="24"/>
      <c r="I1249" s="24" t="s">
        <v>6205</v>
      </c>
      <c r="J1249" s="19" t="s">
        <v>6206</v>
      </c>
      <c r="K1249" s="18"/>
      <c r="L1249" s="18"/>
      <c r="M1249" s="18"/>
      <c r="N1249" s="21"/>
      <c r="O1249" s="18"/>
      <c r="P1249" s="18" t="s">
        <v>36</v>
      </c>
      <c r="Q1249" s="22">
        <v>45348</v>
      </c>
      <c r="R1249" s="18">
        <v>81</v>
      </c>
      <c r="S1249" s="18"/>
      <c r="T1249" s="18"/>
      <c r="U1249" s="2"/>
      <c r="V1249" s="2"/>
      <c r="W1249" s="2"/>
      <c r="X1249" s="2"/>
      <c r="Y1249" s="2"/>
      <c r="Z1249" s="2"/>
      <c r="AA1249" s="2"/>
      <c r="AB1249" s="2"/>
      <c r="AC1249" s="2"/>
      <c r="AD1249" s="2"/>
      <c r="AE1249" s="2"/>
    </row>
    <row r="1250" spans="1:31" ht="22.5" customHeight="1" x14ac:dyDescent="0.25">
      <c r="A1250" s="16">
        <f t="shared" si="44"/>
        <v>0</v>
      </c>
      <c r="B1250" s="17">
        <f t="shared" si="43"/>
        <v>17</v>
      </c>
      <c r="C1250" s="18" t="s">
        <v>5209</v>
      </c>
      <c r="D1250" s="18" t="s">
        <v>5210</v>
      </c>
      <c r="E1250" s="19">
        <v>538002340</v>
      </c>
      <c r="F1250" s="19" t="s">
        <v>5211</v>
      </c>
      <c r="G1250" s="24" t="s">
        <v>5212</v>
      </c>
      <c r="H1250" s="24" t="s">
        <v>5213</v>
      </c>
      <c r="I1250" s="24" t="s">
        <v>5214</v>
      </c>
      <c r="J1250" s="19" t="s">
        <v>5215</v>
      </c>
      <c r="K1250" s="18" t="s">
        <v>25</v>
      </c>
      <c r="L1250" s="18">
        <v>34</v>
      </c>
      <c r="M1250" s="18">
        <v>28</v>
      </c>
      <c r="N1250" s="21">
        <v>252</v>
      </c>
      <c r="O1250" s="18"/>
      <c r="P1250" s="18" t="s">
        <v>36</v>
      </c>
      <c r="Q1250" s="22">
        <v>45348</v>
      </c>
      <c r="R1250" s="18">
        <v>125</v>
      </c>
      <c r="S1250" s="18"/>
      <c r="T1250" s="18"/>
      <c r="U1250" s="2"/>
      <c r="V1250" s="2"/>
      <c r="W1250" s="2"/>
      <c r="X1250" s="2"/>
      <c r="Y1250" s="2"/>
      <c r="Z1250" s="2"/>
      <c r="AA1250" s="2"/>
      <c r="AB1250" s="2"/>
      <c r="AC1250" s="2"/>
      <c r="AD1250" s="2"/>
      <c r="AE1250" s="2"/>
    </row>
    <row r="1251" spans="1:31" ht="22.5" customHeight="1" x14ac:dyDescent="0.25">
      <c r="A1251" s="16">
        <f t="shared" si="44"/>
        <v>0</v>
      </c>
      <c r="B1251" s="17">
        <f t="shared" si="43"/>
        <v>18</v>
      </c>
      <c r="C1251" s="18" t="s">
        <v>5209</v>
      </c>
      <c r="D1251" s="18" t="s">
        <v>5216</v>
      </c>
      <c r="E1251" s="19">
        <v>538001925</v>
      </c>
      <c r="F1251" s="19" t="s">
        <v>5217</v>
      </c>
      <c r="G1251" s="24" t="s">
        <v>5218</v>
      </c>
      <c r="H1251" s="24" t="s">
        <v>5219</v>
      </c>
      <c r="I1251" s="24" t="s">
        <v>5220</v>
      </c>
      <c r="J1251" s="19" t="s">
        <v>5221</v>
      </c>
      <c r="K1251" s="18" t="s">
        <v>25</v>
      </c>
      <c r="L1251" s="18">
        <v>33</v>
      </c>
      <c r="M1251" s="18">
        <v>27</v>
      </c>
      <c r="N1251" s="21">
        <v>283</v>
      </c>
      <c r="O1251" s="18"/>
      <c r="P1251" s="18" t="s">
        <v>36</v>
      </c>
      <c r="Q1251" s="22">
        <v>45348</v>
      </c>
      <c r="R1251" s="18">
        <v>126</v>
      </c>
      <c r="S1251" s="18"/>
      <c r="T1251" s="18"/>
      <c r="U1251" s="2"/>
      <c r="V1251" s="2"/>
      <c r="W1251" s="2"/>
      <c r="X1251" s="2"/>
      <c r="Y1251" s="2"/>
      <c r="Z1251" s="2"/>
      <c r="AA1251" s="2"/>
      <c r="AB1251" s="2"/>
      <c r="AC1251" s="2"/>
      <c r="AD1251" s="2"/>
      <c r="AE1251" s="2"/>
    </row>
    <row r="1252" spans="1:31" ht="22.5" customHeight="1" x14ac:dyDescent="0.25">
      <c r="A1252" s="16">
        <f t="shared" si="44"/>
        <v>0</v>
      </c>
      <c r="B1252" s="17">
        <f t="shared" si="43"/>
        <v>19</v>
      </c>
      <c r="C1252" s="18" t="s">
        <v>5209</v>
      </c>
      <c r="D1252" s="18" t="s">
        <v>5222</v>
      </c>
      <c r="E1252" s="19">
        <v>538002284</v>
      </c>
      <c r="F1252" s="19" t="s">
        <v>5223</v>
      </c>
      <c r="G1252" s="24" t="s">
        <v>5224</v>
      </c>
      <c r="H1252" s="24" t="s">
        <v>5225</v>
      </c>
      <c r="I1252" s="24" t="s">
        <v>5226</v>
      </c>
      <c r="J1252" s="19" t="s">
        <v>5227</v>
      </c>
      <c r="K1252" s="18" t="s">
        <v>25</v>
      </c>
      <c r="L1252" s="18">
        <v>22</v>
      </c>
      <c r="M1252" s="18">
        <v>21</v>
      </c>
      <c r="N1252" s="21">
        <v>51</v>
      </c>
      <c r="O1252" s="18"/>
      <c r="P1252" s="18" t="s">
        <v>36</v>
      </c>
      <c r="Q1252" s="22">
        <v>45348</v>
      </c>
      <c r="R1252" s="18">
        <v>127</v>
      </c>
      <c r="S1252" s="18"/>
      <c r="T1252" s="18"/>
      <c r="U1252" s="2"/>
      <c r="V1252" s="2"/>
      <c r="W1252" s="2"/>
      <c r="X1252" s="2"/>
      <c r="Y1252" s="2"/>
      <c r="Z1252" s="2"/>
      <c r="AA1252" s="2"/>
      <c r="AB1252" s="2"/>
      <c r="AC1252" s="2"/>
      <c r="AD1252" s="2"/>
      <c r="AE1252" s="2"/>
    </row>
    <row r="1253" spans="1:31" ht="22.5" customHeight="1" x14ac:dyDescent="0.25">
      <c r="A1253" s="16">
        <f t="shared" si="44"/>
        <v>0</v>
      </c>
      <c r="B1253" s="17">
        <f t="shared" si="43"/>
        <v>20</v>
      </c>
      <c r="C1253" s="18" t="s">
        <v>5209</v>
      </c>
      <c r="D1253" s="18" t="s">
        <v>5228</v>
      </c>
      <c r="E1253" s="19">
        <v>538011151</v>
      </c>
      <c r="F1253" s="19" t="s">
        <v>5229</v>
      </c>
      <c r="G1253" s="24" t="s">
        <v>5230</v>
      </c>
      <c r="H1253" s="24" t="s">
        <v>5231</v>
      </c>
      <c r="I1253" s="24" t="s">
        <v>5232</v>
      </c>
      <c r="J1253" s="19" t="s">
        <v>5233</v>
      </c>
      <c r="K1253" s="18" t="s">
        <v>25</v>
      </c>
      <c r="L1253" s="18">
        <v>23</v>
      </c>
      <c r="M1253" s="18">
        <v>18</v>
      </c>
      <c r="N1253" s="21">
        <v>121</v>
      </c>
      <c r="O1253" s="18"/>
      <c r="P1253" s="18" t="s">
        <v>36</v>
      </c>
      <c r="Q1253" s="22">
        <v>45348</v>
      </c>
      <c r="R1253" s="18">
        <v>128</v>
      </c>
      <c r="S1253" s="18"/>
      <c r="T1253" s="18"/>
      <c r="U1253" s="2"/>
      <c r="V1253" s="2"/>
      <c r="W1253" s="2"/>
      <c r="X1253" s="2"/>
      <c r="Y1253" s="2"/>
      <c r="Z1253" s="2"/>
      <c r="AA1253" s="2"/>
      <c r="AB1253" s="2"/>
      <c r="AC1253" s="2"/>
      <c r="AD1253" s="2"/>
      <c r="AE1253" s="2"/>
    </row>
    <row r="1254" spans="1:31" ht="22.5" customHeight="1" x14ac:dyDescent="0.25">
      <c r="A1254" s="16">
        <f t="shared" si="44"/>
        <v>0</v>
      </c>
      <c r="B1254" s="17">
        <f t="shared" si="43"/>
        <v>21</v>
      </c>
      <c r="C1254" s="18" t="s">
        <v>5209</v>
      </c>
      <c r="D1254" s="18" t="s">
        <v>5234</v>
      </c>
      <c r="E1254" s="19">
        <v>538002012</v>
      </c>
      <c r="F1254" s="19" t="s">
        <v>5235</v>
      </c>
      <c r="G1254" s="24" t="s">
        <v>5236</v>
      </c>
      <c r="H1254" s="24" t="s">
        <v>5237</v>
      </c>
      <c r="I1254" s="24" t="s">
        <v>5238</v>
      </c>
      <c r="J1254" s="19" t="s">
        <v>5239</v>
      </c>
      <c r="K1254" s="18" t="s">
        <v>25</v>
      </c>
      <c r="L1254" s="18">
        <v>21</v>
      </c>
      <c r="M1254" s="18">
        <v>20</v>
      </c>
      <c r="N1254" s="21">
        <v>101</v>
      </c>
      <c r="O1254" s="18"/>
      <c r="P1254" s="18" t="s">
        <v>36</v>
      </c>
      <c r="Q1254" s="22">
        <v>45348</v>
      </c>
      <c r="R1254" s="18">
        <v>129</v>
      </c>
      <c r="S1254" s="18"/>
      <c r="T1254" s="18"/>
      <c r="U1254" s="2"/>
      <c r="V1254" s="2"/>
      <c r="W1254" s="2"/>
      <c r="X1254" s="2"/>
      <c r="Y1254" s="2"/>
      <c r="Z1254" s="2"/>
      <c r="AA1254" s="2"/>
      <c r="AB1254" s="2"/>
      <c r="AC1254" s="2"/>
      <c r="AD1254" s="2"/>
      <c r="AE1254" s="2"/>
    </row>
    <row r="1255" spans="1:31" ht="22.5" customHeight="1" x14ac:dyDescent="0.25">
      <c r="A1255" s="16">
        <f t="shared" si="44"/>
        <v>0</v>
      </c>
      <c r="B1255" s="17">
        <f t="shared" si="43"/>
        <v>22</v>
      </c>
      <c r="C1255" s="18" t="s">
        <v>5209</v>
      </c>
      <c r="D1255" s="18" t="s">
        <v>5240</v>
      </c>
      <c r="E1255" s="19">
        <v>538104600</v>
      </c>
      <c r="F1255" s="19" t="s">
        <v>5241</v>
      </c>
      <c r="G1255" s="24" t="s">
        <v>5242</v>
      </c>
      <c r="H1255" s="24" t="s">
        <v>5243</v>
      </c>
      <c r="I1255" s="24" t="s">
        <v>5244</v>
      </c>
      <c r="J1255" s="19" t="s">
        <v>5245</v>
      </c>
      <c r="K1255" s="18" t="s">
        <v>25</v>
      </c>
      <c r="L1255" s="18">
        <v>31</v>
      </c>
      <c r="M1255" s="18">
        <v>24</v>
      </c>
      <c r="N1255" s="21">
        <v>131</v>
      </c>
      <c r="O1255" s="18"/>
      <c r="P1255" s="18" t="s">
        <v>36</v>
      </c>
      <c r="Q1255" s="22">
        <v>45348</v>
      </c>
      <c r="R1255" s="18">
        <v>130</v>
      </c>
      <c r="S1255" s="18"/>
      <c r="T1255" s="18"/>
      <c r="U1255" s="2"/>
      <c r="V1255" s="2"/>
      <c r="W1255" s="2"/>
      <c r="X1255" s="2"/>
      <c r="Y1255" s="2"/>
      <c r="Z1255" s="2"/>
      <c r="AA1255" s="2"/>
      <c r="AB1255" s="2"/>
      <c r="AC1255" s="2"/>
      <c r="AD1255" s="2"/>
      <c r="AE1255" s="2"/>
    </row>
    <row r="1256" spans="1:31" ht="22.5" customHeight="1" x14ac:dyDescent="0.25">
      <c r="A1256" s="16">
        <f t="shared" si="44"/>
        <v>0</v>
      </c>
      <c r="B1256" s="17">
        <f t="shared" si="43"/>
        <v>23</v>
      </c>
      <c r="C1256" s="18" t="s">
        <v>5209</v>
      </c>
      <c r="D1256" s="18" t="s">
        <v>5246</v>
      </c>
      <c r="E1256" s="19">
        <v>538001971</v>
      </c>
      <c r="F1256" s="19" t="s">
        <v>5247</v>
      </c>
      <c r="G1256" s="24" t="s">
        <v>5248</v>
      </c>
      <c r="H1256" s="24" t="s">
        <v>5249</v>
      </c>
      <c r="I1256" s="24" t="s">
        <v>5250</v>
      </c>
      <c r="J1256" s="19" t="s">
        <v>5251</v>
      </c>
      <c r="K1256" s="18" t="s">
        <v>25</v>
      </c>
      <c r="L1256" s="18">
        <v>14</v>
      </c>
      <c r="M1256" s="18">
        <v>13</v>
      </c>
      <c r="N1256" s="21">
        <v>16</v>
      </c>
      <c r="O1256" s="18"/>
      <c r="P1256" s="18" t="s">
        <v>36</v>
      </c>
      <c r="Q1256" s="22">
        <v>45348</v>
      </c>
      <c r="R1256" s="18">
        <v>131</v>
      </c>
      <c r="S1256" s="18"/>
      <c r="T1256" s="18"/>
      <c r="U1256" s="2"/>
      <c r="V1256" s="2"/>
      <c r="W1256" s="2"/>
      <c r="X1256" s="2"/>
      <c r="Y1256" s="2"/>
      <c r="Z1256" s="2"/>
      <c r="AA1256" s="2"/>
      <c r="AB1256" s="2"/>
      <c r="AC1256" s="2"/>
      <c r="AD1256" s="2"/>
      <c r="AE1256" s="2"/>
    </row>
    <row r="1257" spans="1:31" ht="22.5" customHeight="1" x14ac:dyDescent="0.25">
      <c r="A1257" s="16">
        <f t="shared" si="44"/>
        <v>0</v>
      </c>
      <c r="B1257" s="17">
        <f t="shared" si="43"/>
        <v>24</v>
      </c>
      <c r="C1257" s="18" t="s">
        <v>5209</v>
      </c>
      <c r="D1257" s="18" t="s">
        <v>6199</v>
      </c>
      <c r="E1257" s="19"/>
      <c r="F1257" s="19"/>
      <c r="G1257" s="24"/>
      <c r="H1257" s="24"/>
      <c r="I1257" s="24"/>
      <c r="J1257" s="19"/>
      <c r="K1257" s="18"/>
      <c r="L1257" s="18"/>
      <c r="M1257" s="18"/>
      <c r="N1257" s="21"/>
      <c r="O1257" s="18"/>
      <c r="P1257" s="18" t="s">
        <v>36</v>
      </c>
      <c r="Q1257" s="22">
        <v>45348</v>
      </c>
      <c r="R1257" s="18">
        <v>132</v>
      </c>
      <c r="S1257" s="18"/>
      <c r="T1257" s="18"/>
      <c r="U1257" s="2"/>
      <c r="V1257" s="2"/>
      <c r="W1257" s="2"/>
      <c r="X1257" s="2"/>
      <c r="Y1257" s="2"/>
      <c r="Z1257" s="2"/>
      <c r="AA1257" s="2"/>
      <c r="AB1257" s="2"/>
      <c r="AC1257" s="2"/>
      <c r="AD1257" s="2"/>
      <c r="AE1257" s="2"/>
    </row>
    <row r="1258" spans="1:31" ht="22.5" customHeight="1" x14ac:dyDescent="0.25">
      <c r="A1258" s="16">
        <f t="shared" si="44"/>
        <v>1</v>
      </c>
      <c r="B1258" s="17">
        <f t="shared" si="43"/>
        <v>25</v>
      </c>
      <c r="C1258" s="18" t="s">
        <v>5252</v>
      </c>
      <c r="D1258" s="18" t="s">
        <v>5253</v>
      </c>
      <c r="E1258" s="19">
        <v>506066020</v>
      </c>
      <c r="F1258" s="19" t="s">
        <v>5254</v>
      </c>
      <c r="G1258" s="20">
        <v>35981</v>
      </c>
      <c r="H1258" s="19">
        <v>18600846979</v>
      </c>
      <c r="I1258" s="19">
        <v>89288749206</v>
      </c>
      <c r="J1258" s="19" t="s">
        <v>5255</v>
      </c>
      <c r="K1258" s="18" t="s">
        <v>25</v>
      </c>
      <c r="L1258" s="18">
        <v>34</v>
      </c>
      <c r="M1258" s="18">
        <v>32</v>
      </c>
      <c r="N1258" s="21">
        <v>289</v>
      </c>
      <c r="O1258" s="18"/>
      <c r="P1258" s="18" t="s">
        <v>36</v>
      </c>
      <c r="Q1258" s="22">
        <v>45348</v>
      </c>
      <c r="R1258" s="18">
        <v>133</v>
      </c>
      <c r="S1258" s="18"/>
      <c r="T1258" s="18"/>
      <c r="U1258" s="2"/>
      <c r="V1258" s="2"/>
      <c r="W1258" s="2"/>
      <c r="X1258" s="2"/>
      <c r="Y1258" s="2"/>
      <c r="Z1258" s="2"/>
      <c r="AA1258" s="2"/>
      <c r="AB1258" s="2"/>
      <c r="AC1258" s="2"/>
      <c r="AD1258" s="2"/>
      <c r="AE1258" s="2"/>
    </row>
    <row r="1259" spans="1:31" ht="22.5" customHeight="1" x14ac:dyDescent="0.25">
      <c r="A1259" s="16">
        <f t="shared" si="44"/>
        <v>1</v>
      </c>
      <c r="B1259" s="17">
        <f t="shared" si="43"/>
        <v>26</v>
      </c>
      <c r="C1259" s="18" t="s">
        <v>5252</v>
      </c>
      <c r="D1259" s="18" t="s">
        <v>5256</v>
      </c>
      <c r="E1259" s="19">
        <v>506006173</v>
      </c>
      <c r="F1259" s="19" t="s">
        <v>5257</v>
      </c>
      <c r="G1259" s="20">
        <v>26548</v>
      </c>
      <c r="H1259" s="19" t="s">
        <v>5258</v>
      </c>
      <c r="I1259" s="19">
        <v>9064821759</v>
      </c>
      <c r="J1259" s="19" t="s">
        <v>5259</v>
      </c>
      <c r="K1259" s="18" t="s">
        <v>25</v>
      </c>
      <c r="L1259" s="18">
        <v>37</v>
      </c>
      <c r="M1259" s="18">
        <v>33</v>
      </c>
      <c r="N1259" s="21">
        <v>337</v>
      </c>
      <c r="O1259" s="18"/>
      <c r="P1259" s="18" t="s">
        <v>36</v>
      </c>
      <c r="Q1259" s="22">
        <v>45348</v>
      </c>
      <c r="R1259" s="18">
        <v>134</v>
      </c>
      <c r="S1259" s="18"/>
      <c r="T1259" s="18"/>
      <c r="U1259" s="2"/>
      <c r="V1259" s="2"/>
      <c r="W1259" s="2"/>
      <c r="X1259" s="2"/>
      <c r="Y1259" s="2"/>
      <c r="Z1259" s="2"/>
      <c r="AA1259" s="2"/>
      <c r="AB1259" s="2"/>
      <c r="AC1259" s="2"/>
      <c r="AD1259" s="2"/>
      <c r="AE1259" s="2"/>
    </row>
    <row r="1260" spans="1:31" ht="22.5" customHeight="1" x14ac:dyDescent="0.25">
      <c r="A1260" s="16">
        <f t="shared" si="44"/>
        <v>1</v>
      </c>
      <c r="B1260" s="17">
        <f t="shared" si="43"/>
        <v>27</v>
      </c>
      <c r="C1260" s="18" t="s">
        <v>5252</v>
      </c>
      <c r="D1260" s="18" t="s">
        <v>5260</v>
      </c>
      <c r="E1260" s="19">
        <v>506006208</v>
      </c>
      <c r="F1260" s="19" t="s">
        <v>5261</v>
      </c>
      <c r="G1260" s="20">
        <v>29966</v>
      </c>
      <c r="H1260" s="19" t="s">
        <v>5262</v>
      </c>
      <c r="I1260" s="19">
        <v>9382009995</v>
      </c>
      <c r="J1260" s="19" t="s">
        <v>5263</v>
      </c>
      <c r="K1260" s="18" t="s">
        <v>25</v>
      </c>
      <c r="L1260" s="18">
        <v>39</v>
      </c>
      <c r="M1260" s="18">
        <v>35</v>
      </c>
      <c r="N1260" s="21">
        <v>342</v>
      </c>
      <c r="O1260" s="18"/>
      <c r="P1260" s="18" t="s">
        <v>36</v>
      </c>
      <c r="Q1260" s="22">
        <v>45348</v>
      </c>
      <c r="R1260" s="18">
        <v>135</v>
      </c>
      <c r="S1260" s="18"/>
      <c r="T1260" s="18"/>
      <c r="U1260" s="2"/>
      <c r="V1260" s="2"/>
      <c r="W1260" s="2"/>
      <c r="X1260" s="2"/>
      <c r="Y1260" s="2"/>
      <c r="Z1260" s="2"/>
      <c r="AA1260" s="2"/>
      <c r="AB1260" s="2"/>
      <c r="AC1260" s="2"/>
      <c r="AD1260" s="2"/>
      <c r="AE1260" s="2"/>
    </row>
    <row r="1261" spans="1:31" ht="22.5" customHeight="1" x14ac:dyDescent="0.25">
      <c r="A1261" s="16">
        <f t="shared" si="44"/>
        <v>1</v>
      </c>
      <c r="B1261" s="17">
        <f t="shared" si="43"/>
        <v>28</v>
      </c>
      <c r="C1261" s="18" t="s">
        <v>5252</v>
      </c>
      <c r="D1261" s="18" t="s">
        <v>5264</v>
      </c>
      <c r="E1261" s="19">
        <v>506005839</v>
      </c>
      <c r="F1261" s="19" t="s">
        <v>5265</v>
      </c>
      <c r="G1261" s="20">
        <v>32236</v>
      </c>
      <c r="H1261" s="19" t="s">
        <v>5266</v>
      </c>
      <c r="I1261" s="19">
        <v>89898845040</v>
      </c>
      <c r="J1261" s="19" t="s">
        <v>5267</v>
      </c>
      <c r="K1261" s="18" t="s">
        <v>25</v>
      </c>
      <c r="L1261" s="18">
        <v>41</v>
      </c>
      <c r="M1261" s="18">
        <v>35</v>
      </c>
      <c r="N1261" s="21">
        <v>508</v>
      </c>
      <c r="O1261" s="18"/>
      <c r="P1261" s="18" t="s">
        <v>36</v>
      </c>
      <c r="Q1261" s="22">
        <v>45348</v>
      </c>
      <c r="R1261" s="18">
        <v>136</v>
      </c>
      <c r="S1261" s="18"/>
      <c r="T1261" s="18"/>
      <c r="U1261" s="2"/>
      <c r="V1261" s="2"/>
      <c r="W1261" s="2"/>
      <c r="X1261" s="2"/>
      <c r="Y1261" s="2"/>
      <c r="Z1261" s="2"/>
      <c r="AA1261" s="2"/>
      <c r="AB1261" s="2"/>
      <c r="AC1261" s="2"/>
      <c r="AD1261" s="2"/>
      <c r="AE1261" s="2"/>
    </row>
    <row r="1262" spans="1:31" ht="22.5" customHeight="1" x14ac:dyDescent="0.25">
      <c r="A1262" s="16">
        <f t="shared" si="44"/>
        <v>1</v>
      </c>
      <c r="B1262" s="17">
        <f t="shared" si="43"/>
        <v>29</v>
      </c>
      <c r="C1262" s="18" t="s">
        <v>5252</v>
      </c>
      <c r="D1262" s="18" t="s">
        <v>5268</v>
      </c>
      <c r="E1262" s="19">
        <v>506005885</v>
      </c>
      <c r="F1262" s="19" t="s">
        <v>5269</v>
      </c>
      <c r="G1262" s="20">
        <v>22155</v>
      </c>
      <c r="H1262" s="19">
        <v>6949257217</v>
      </c>
      <c r="I1262" s="19">
        <v>9285114737</v>
      </c>
      <c r="J1262" s="19" t="s">
        <v>5270</v>
      </c>
      <c r="K1262" s="18" t="s">
        <v>25</v>
      </c>
      <c r="L1262" s="18">
        <v>11</v>
      </c>
      <c r="M1262" s="18">
        <v>11</v>
      </c>
      <c r="N1262" s="21">
        <v>53</v>
      </c>
      <c r="O1262" s="18"/>
      <c r="P1262" s="18" t="s">
        <v>36</v>
      </c>
      <c r="Q1262" s="22">
        <v>45348</v>
      </c>
      <c r="R1262" s="18">
        <v>137</v>
      </c>
      <c r="S1262" s="18"/>
      <c r="T1262" s="18"/>
      <c r="U1262" s="2"/>
      <c r="V1262" s="2"/>
      <c r="W1262" s="2"/>
      <c r="X1262" s="2"/>
      <c r="Y1262" s="2"/>
      <c r="Z1262" s="2"/>
      <c r="AA1262" s="2"/>
      <c r="AB1262" s="2"/>
      <c r="AC1262" s="2"/>
      <c r="AD1262" s="2"/>
      <c r="AE1262" s="2"/>
    </row>
    <row r="1263" spans="1:31" ht="22.5" customHeight="1" x14ac:dyDescent="0.25">
      <c r="A1263" s="16">
        <f t="shared" si="44"/>
        <v>1</v>
      </c>
      <c r="B1263" s="17">
        <f t="shared" si="43"/>
        <v>30</v>
      </c>
      <c r="C1263" s="18" t="s">
        <v>5252</v>
      </c>
      <c r="D1263" s="18" t="s">
        <v>5271</v>
      </c>
      <c r="E1263" s="19">
        <v>506005780</v>
      </c>
      <c r="F1263" s="19" t="s">
        <v>5272</v>
      </c>
      <c r="G1263" s="20">
        <v>32027</v>
      </c>
      <c r="H1263" s="19" t="s">
        <v>5273</v>
      </c>
      <c r="I1263" s="19">
        <v>89894782707</v>
      </c>
      <c r="J1263" s="19" t="s">
        <v>5274</v>
      </c>
      <c r="K1263" s="18" t="s">
        <v>25</v>
      </c>
      <c r="L1263" s="18">
        <v>61</v>
      </c>
      <c r="M1263" s="18">
        <v>58</v>
      </c>
      <c r="N1263" s="21">
        <v>552</v>
      </c>
      <c r="O1263" s="18"/>
      <c r="P1263" s="18" t="s">
        <v>36</v>
      </c>
      <c r="Q1263" s="22">
        <v>45348</v>
      </c>
      <c r="R1263" s="18">
        <v>138</v>
      </c>
      <c r="S1263" s="18"/>
      <c r="T1263" s="18"/>
      <c r="U1263" s="2"/>
      <c r="V1263" s="2"/>
      <c r="W1263" s="2"/>
      <c r="X1263" s="2"/>
      <c r="Y1263" s="2"/>
      <c r="Z1263" s="2"/>
      <c r="AA1263" s="2"/>
      <c r="AB1263" s="2"/>
      <c r="AC1263" s="2"/>
      <c r="AD1263" s="2"/>
      <c r="AE1263" s="2"/>
    </row>
    <row r="1264" spans="1:31" ht="22.5" customHeight="1" x14ac:dyDescent="0.25">
      <c r="A1264" s="16">
        <f t="shared" si="44"/>
        <v>1</v>
      </c>
      <c r="B1264" s="17">
        <f t="shared" si="43"/>
        <v>31</v>
      </c>
      <c r="C1264" s="18" t="s">
        <v>5252</v>
      </c>
      <c r="D1264" s="18" t="s">
        <v>5275</v>
      </c>
      <c r="E1264" s="19">
        <v>506006141</v>
      </c>
      <c r="F1264" s="19" t="s">
        <v>5276</v>
      </c>
      <c r="G1264" s="20">
        <v>35236</v>
      </c>
      <c r="H1264" s="19" t="s">
        <v>5277</v>
      </c>
      <c r="I1264" s="19">
        <v>89894965656</v>
      </c>
      <c r="J1264" s="19" t="s">
        <v>5278</v>
      </c>
      <c r="K1264" s="18" t="s">
        <v>25</v>
      </c>
      <c r="L1264" s="18">
        <v>56</v>
      </c>
      <c r="M1264" s="18">
        <v>51</v>
      </c>
      <c r="N1264" s="21">
        <v>600</v>
      </c>
      <c r="O1264" s="18"/>
      <c r="P1264" s="18" t="s">
        <v>36</v>
      </c>
      <c r="Q1264" s="22">
        <v>45348</v>
      </c>
      <c r="R1264" s="18">
        <v>139</v>
      </c>
      <c r="S1264" s="18"/>
      <c r="T1264" s="18"/>
      <c r="U1264" s="2"/>
      <c r="V1264" s="2"/>
      <c r="W1264" s="2"/>
      <c r="X1264" s="2"/>
      <c r="Y1264" s="2"/>
      <c r="Z1264" s="2"/>
      <c r="AA1264" s="2"/>
      <c r="AB1264" s="2"/>
      <c r="AC1264" s="2"/>
      <c r="AD1264" s="2"/>
      <c r="AE1264" s="2"/>
    </row>
    <row r="1265" spans="1:31" ht="22.5" customHeight="1" x14ac:dyDescent="0.25">
      <c r="A1265" s="16">
        <f t="shared" si="44"/>
        <v>1</v>
      </c>
      <c r="B1265" s="17">
        <f t="shared" si="43"/>
        <v>32</v>
      </c>
      <c r="C1265" s="18" t="s">
        <v>5252</v>
      </c>
      <c r="D1265" s="18" t="s">
        <v>5279</v>
      </c>
      <c r="E1265" s="19">
        <v>506005772</v>
      </c>
      <c r="F1265" s="19" t="s">
        <v>5280</v>
      </c>
      <c r="G1265" s="20">
        <v>34228</v>
      </c>
      <c r="H1265" s="19" t="s">
        <v>5281</v>
      </c>
      <c r="I1265" s="19">
        <v>89898898772</v>
      </c>
      <c r="J1265" s="19" t="s">
        <v>5282</v>
      </c>
      <c r="K1265" s="18" t="s">
        <v>25</v>
      </c>
      <c r="L1265" s="18">
        <v>17</v>
      </c>
      <c r="M1265" s="18">
        <v>15</v>
      </c>
      <c r="N1265" s="21">
        <v>158</v>
      </c>
      <c r="O1265" s="18"/>
      <c r="P1265" s="18" t="s">
        <v>36</v>
      </c>
      <c r="Q1265" s="22">
        <v>45348</v>
      </c>
      <c r="R1265" s="18">
        <v>140</v>
      </c>
      <c r="S1265" s="18"/>
      <c r="T1265" s="18"/>
      <c r="U1265" s="2"/>
      <c r="V1265" s="2"/>
      <c r="W1265" s="2"/>
      <c r="X1265" s="2"/>
      <c r="Y1265" s="2"/>
      <c r="Z1265" s="2"/>
      <c r="AA1265" s="2"/>
      <c r="AB1265" s="2"/>
      <c r="AC1265" s="2"/>
      <c r="AD1265" s="2"/>
      <c r="AE1265" s="2"/>
    </row>
    <row r="1266" spans="1:31" ht="22.5" customHeight="1" x14ac:dyDescent="0.25">
      <c r="A1266" s="16">
        <f t="shared" si="44"/>
        <v>1</v>
      </c>
      <c r="B1266" s="17">
        <f t="shared" si="43"/>
        <v>33</v>
      </c>
      <c r="C1266" s="18" t="s">
        <v>5252</v>
      </c>
      <c r="D1266" s="18" t="s">
        <v>5283</v>
      </c>
      <c r="E1266" s="19">
        <v>506006102</v>
      </c>
      <c r="F1266" s="19" t="s">
        <v>5284</v>
      </c>
      <c r="G1266" s="20">
        <v>35755</v>
      </c>
      <c r="H1266" s="19" t="s">
        <v>5285</v>
      </c>
      <c r="I1266" s="19">
        <v>89188403804</v>
      </c>
      <c r="J1266" s="19" t="s">
        <v>5286</v>
      </c>
      <c r="K1266" s="18" t="s">
        <v>25</v>
      </c>
      <c r="L1266" s="18">
        <v>28</v>
      </c>
      <c r="M1266" s="18">
        <v>24</v>
      </c>
      <c r="N1266" s="21">
        <v>278</v>
      </c>
      <c r="O1266" s="18"/>
      <c r="P1266" s="18" t="s">
        <v>36</v>
      </c>
      <c r="Q1266" s="22">
        <v>45348</v>
      </c>
      <c r="R1266" s="18">
        <v>141</v>
      </c>
      <c r="S1266" s="18"/>
      <c r="T1266" s="18"/>
      <c r="U1266" s="2"/>
      <c r="V1266" s="2"/>
      <c r="W1266" s="2"/>
      <c r="X1266" s="2"/>
      <c r="Y1266" s="2"/>
      <c r="Z1266" s="2"/>
      <c r="AA1266" s="2"/>
      <c r="AB1266" s="2"/>
      <c r="AC1266" s="2"/>
      <c r="AD1266" s="2"/>
      <c r="AE1266" s="2"/>
    </row>
    <row r="1267" spans="1:31" ht="22.5" customHeight="1" x14ac:dyDescent="0.25">
      <c r="A1267" s="16">
        <f t="shared" si="44"/>
        <v>1</v>
      </c>
      <c r="B1267" s="17">
        <f t="shared" si="43"/>
        <v>34</v>
      </c>
      <c r="C1267" s="18" t="s">
        <v>5252</v>
      </c>
      <c r="D1267" s="18" t="s">
        <v>5287</v>
      </c>
      <c r="E1267" s="19">
        <v>506006198</v>
      </c>
      <c r="F1267" s="19" t="s">
        <v>5288</v>
      </c>
      <c r="G1267" s="20">
        <v>31651</v>
      </c>
      <c r="H1267" s="19" t="s">
        <v>5289</v>
      </c>
      <c r="I1267" s="19">
        <v>89674043599</v>
      </c>
      <c r="J1267" s="19" t="s">
        <v>5290</v>
      </c>
      <c r="K1267" s="18" t="s">
        <v>25</v>
      </c>
      <c r="L1267" s="18">
        <v>39</v>
      </c>
      <c r="M1267" s="18">
        <v>37</v>
      </c>
      <c r="N1267" s="21">
        <v>402</v>
      </c>
      <c r="O1267" s="18"/>
      <c r="P1267" s="18" t="s">
        <v>36</v>
      </c>
      <c r="Q1267" s="22">
        <v>45348</v>
      </c>
      <c r="R1267" s="18">
        <v>142</v>
      </c>
      <c r="S1267" s="18"/>
      <c r="T1267" s="18"/>
      <c r="U1267" s="2"/>
      <c r="V1267" s="2"/>
      <c r="W1267" s="2"/>
      <c r="X1267" s="2"/>
      <c r="Y1267" s="2"/>
      <c r="Z1267" s="2"/>
      <c r="AA1267" s="2"/>
      <c r="AB1267" s="2"/>
      <c r="AC1267" s="2"/>
      <c r="AD1267" s="2"/>
      <c r="AE1267" s="2"/>
    </row>
    <row r="1268" spans="1:31" ht="22.5" customHeight="1" x14ac:dyDescent="0.25">
      <c r="A1268" s="16">
        <f t="shared" si="44"/>
        <v>1</v>
      </c>
      <c r="B1268" s="17">
        <f t="shared" si="43"/>
        <v>35</v>
      </c>
      <c r="C1268" s="18" t="s">
        <v>5252</v>
      </c>
      <c r="D1268" s="18" t="s">
        <v>5291</v>
      </c>
      <c r="E1268" s="19"/>
      <c r="F1268" s="19" t="s">
        <v>5292</v>
      </c>
      <c r="G1268" s="19"/>
      <c r="H1268" s="19"/>
      <c r="I1268" s="19">
        <v>89289471776</v>
      </c>
      <c r="J1268" s="19" t="s">
        <v>91</v>
      </c>
      <c r="K1268" s="18" t="s">
        <v>25</v>
      </c>
      <c r="L1268" s="18">
        <v>3</v>
      </c>
      <c r="M1268" s="18">
        <v>3</v>
      </c>
      <c r="N1268" s="21">
        <v>6</v>
      </c>
      <c r="O1268" s="18"/>
      <c r="P1268" s="18" t="s">
        <v>36</v>
      </c>
      <c r="Q1268" s="22">
        <v>45348</v>
      </c>
      <c r="R1268" s="18">
        <v>143</v>
      </c>
      <c r="S1268" s="18"/>
      <c r="T1268" s="18"/>
      <c r="U1268" s="2"/>
      <c r="V1268" s="2"/>
      <c r="W1268" s="2"/>
      <c r="X1268" s="2"/>
      <c r="Y1268" s="2"/>
      <c r="Z1268" s="2"/>
      <c r="AA1268" s="2"/>
      <c r="AB1268" s="2"/>
      <c r="AC1268" s="2"/>
      <c r="AD1268" s="2"/>
      <c r="AE1268" s="2"/>
    </row>
    <row r="1269" spans="1:31" ht="22.5" customHeight="1" x14ac:dyDescent="0.25">
      <c r="A1269" s="16">
        <f t="shared" si="44"/>
        <v>1</v>
      </c>
      <c r="B1269" s="17">
        <f t="shared" si="43"/>
        <v>36</v>
      </c>
      <c r="C1269" s="18" t="s">
        <v>5252</v>
      </c>
      <c r="D1269" s="18" t="s">
        <v>5293</v>
      </c>
      <c r="E1269" s="19">
        <v>506006110</v>
      </c>
      <c r="F1269" s="19" t="s">
        <v>5294</v>
      </c>
      <c r="G1269" s="20">
        <v>32244</v>
      </c>
      <c r="H1269" s="19" t="s">
        <v>5295</v>
      </c>
      <c r="I1269" s="19">
        <v>89288676770</v>
      </c>
      <c r="J1269" s="19" t="s">
        <v>5296</v>
      </c>
      <c r="K1269" s="18" t="s">
        <v>25</v>
      </c>
      <c r="L1269" s="18">
        <v>16</v>
      </c>
      <c r="M1269" s="18">
        <v>16</v>
      </c>
      <c r="N1269" s="21">
        <v>75</v>
      </c>
      <c r="O1269" s="18"/>
      <c r="P1269" s="18" t="s">
        <v>36</v>
      </c>
      <c r="Q1269" s="22">
        <v>45348</v>
      </c>
      <c r="R1269" s="18">
        <v>144</v>
      </c>
      <c r="S1269" s="18"/>
      <c r="T1269" s="18"/>
      <c r="U1269" s="2"/>
      <c r="V1269" s="2"/>
      <c r="W1269" s="2"/>
      <c r="X1269" s="2"/>
      <c r="Y1269" s="2"/>
      <c r="Z1269" s="2"/>
      <c r="AA1269" s="2"/>
      <c r="AB1269" s="2"/>
      <c r="AC1269" s="2"/>
      <c r="AD1269" s="2"/>
      <c r="AE1269" s="2"/>
    </row>
    <row r="1270" spans="1:31" ht="22.5" customHeight="1" x14ac:dyDescent="0.25">
      <c r="A1270" s="16">
        <f t="shared" si="44"/>
        <v>1</v>
      </c>
      <c r="B1270" s="17">
        <f t="shared" si="43"/>
        <v>37</v>
      </c>
      <c r="C1270" s="18" t="s">
        <v>5252</v>
      </c>
      <c r="D1270" s="18" t="s">
        <v>5297</v>
      </c>
      <c r="E1270" s="19">
        <v>506005853</v>
      </c>
      <c r="F1270" s="19" t="s">
        <v>5298</v>
      </c>
      <c r="G1270" s="20">
        <v>36825</v>
      </c>
      <c r="H1270" s="19">
        <v>18605130658</v>
      </c>
      <c r="I1270" s="19">
        <v>89886385325</v>
      </c>
      <c r="J1270" s="19" t="s">
        <v>5299</v>
      </c>
      <c r="K1270" s="18" t="s">
        <v>25</v>
      </c>
      <c r="L1270" s="18">
        <v>13</v>
      </c>
      <c r="M1270" s="18">
        <v>13</v>
      </c>
      <c r="N1270" s="21">
        <v>40</v>
      </c>
      <c r="O1270" s="18"/>
      <c r="P1270" s="18" t="s">
        <v>36</v>
      </c>
      <c r="Q1270" s="22">
        <v>45348</v>
      </c>
      <c r="R1270" s="18">
        <v>145</v>
      </c>
      <c r="S1270" s="18"/>
      <c r="T1270" s="18"/>
      <c r="U1270" s="2"/>
      <c r="V1270" s="2"/>
      <c r="W1270" s="2"/>
      <c r="X1270" s="2"/>
      <c r="Y1270" s="2"/>
      <c r="Z1270" s="2"/>
      <c r="AA1270" s="2"/>
      <c r="AB1270" s="2"/>
      <c r="AC1270" s="2"/>
      <c r="AD1270" s="2"/>
      <c r="AE1270" s="2"/>
    </row>
    <row r="1271" spans="1:31" ht="22.5" customHeight="1" x14ac:dyDescent="0.25">
      <c r="A1271" s="16">
        <f t="shared" si="44"/>
        <v>1</v>
      </c>
      <c r="B1271" s="17">
        <f t="shared" si="43"/>
        <v>38</v>
      </c>
      <c r="C1271" s="18" t="s">
        <v>5252</v>
      </c>
      <c r="D1271" s="18" t="s">
        <v>5300</v>
      </c>
      <c r="E1271" s="28">
        <v>506005878</v>
      </c>
      <c r="F1271" s="18" t="s">
        <v>5301</v>
      </c>
      <c r="G1271" s="29">
        <v>29973</v>
      </c>
      <c r="H1271" s="18" t="s">
        <v>5302</v>
      </c>
      <c r="I1271" s="19">
        <v>89604163240</v>
      </c>
      <c r="J1271" s="19" t="s">
        <v>5303</v>
      </c>
      <c r="K1271" s="18" t="s">
        <v>25</v>
      </c>
      <c r="L1271" s="18">
        <v>12</v>
      </c>
      <c r="M1271" s="18">
        <v>12</v>
      </c>
      <c r="N1271" s="21">
        <v>73</v>
      </c>
      <c r="O1271" s="18"/>
      <c r="P1271" s="18" t="s">
        <v>36</v>
      </c>
      <c r="Q1271" s="22">
        <v>45348</v>
      </c>
      <c r="R1271" s="18">
        <v>146</v>
      </c>
      <c r="S1271" s="18"/>
      <c r="T1271" s="18"/>
      <c r="U1271" s="2"/>
      <c r="V1271" s="2"/>
      <c r="W1271" s="2"/>
      <c r="X1271" s="2"/>
      <c r="Y1271" s="2"/>
      <c r="Z1271" s="2"/>
      <c r="AA1271" s="2"/>
      <c r="AB1271" s="2"/>
      <c r="AC1271" s="2"/>
      <c r="AD1271" s="2"/>
      <c r="AE1271" s="2"/>
    </row>
    <row r="1272" spans="1:31" ht="22.5" customHeight="1" x14ac:dyDescent="0.25">
      <c r="A1272" s="16">
        <f t="shared" si="44"/>
        <v>1</v>
      </c>
      <c r="B1272" s="17">
        <f t="shared" si="43"/>
        <v>39</v>
      </c>
      <c r="C1272" s="18" t="s">
        <v>5252</v>
      </c>
      <c r="D1272" s="18" t="s">
        <v>5304</v>
      </c>
      <c r="E1272" s="19">
        <v>506006134</v>
      </c>
      <c r="F1272" s="19" t="s">
        <v>5305</v>
      </c>
      <c r="G1272" s="20">
        <v>31666</v>
      </c>
      <c r="H1272" s="19" t="s">
        <v>5306</v>
      </c>
      <c r="I1272" s="19">
        <v>89882248826</v>
      </c>
      <c r="J1272" s="19" t="s">
        <v>5307</v>
      </c>
      <c r="K1272" s="18" t="s">
        <v>25</v>
      </c>
      <c r="L1272" s="18">
        <v>26</v>
      </c>
      <c r="M1272" s="18">
        <v>24</v>
      </c>
      <c r="N1272" s="21">
        <v>242</v>
      </c>
      <c r="O1272" s="18"/>
      <c r="P1272" s="18" t="s">
        <v>36</v>
      </c>
      <c r="Q1272" s="22">
        <v>45348</v>
      </c>
      <c r="R1272" s="18">
        <v>147</v>
      </c>
      <c r="S1272" s="18"/>
      <c r="T1272" s="18"/>
      <c r="U1272" s="2"/>
      <c r="V1272" s="2"/>
      <c r="W1272" s="2"/>
      <c r="X1272" s="2"/>
      <c r="Y1272" s="2"/>
      <c r="Z1272" s="2"/>
      <c r="AA1272" s="2"/>
      <c r="AB1272" s="2"/>
      <c r="AC1272" s="2"/>
      <c r="AD1272" s="2"/>
      <c r="AE1272" s="2"/>
    </row>
    <row r="1273" spans="1:31" ht="22.5" customHeight="1" x14ac:dyDescent="0.25">
      <c r="A1273" s="16">
        <f t="shared" si="44"/>
        <v>1</v>
      </c>
      <c r="B1273" s="17">
        <f t="shared" si="43"/>
        <v>40</v>
      </c>
      <c r="C1273" s="18" t="s">
        <v>5252</v>
      </c>
      <c r="D1273" s="18" t="s">
        <v>5308</v>
      </c>
      <c r="E1273" s="19">
        <v>506006159</v>
      </c>
      <c r="F1273" s="19" t="s">
        <v>5309</v>
      </c>
      <c r="G1273" s="20">
        <v>28246</v>
      </c>
      <c r="H1273" s="19" t="s">
        <v>5310</v>
      </c>
      <c r="I1273" s="19">
        <v>9886474085</v>
      </c>
      <c r="J1273" s="19" t="s">
        <v>5311</v>
      </c>
      <c r="K1273" s="18" t="s">
        <v>25</v>
      </c>
      <c r="L1273" s="18">
        <v>44</v>
      </c>
      <c r="M1273" s="18">
        <v>42</v>
      </c>
      <c r="N1273" s="21">
        <v>373</v>
      </c>
      <c r="O1273" s="18"/>
      <c r="P1273" s="18" t="s">
        <v>36</v>
      </c>
      <c r="Q1273" s="22">
        <v>45348</v>
      </c>
      <c r="R1273" s="18">
        <v>148</v>
      </c>
      <c r="S1273" s="18"/>
      <c r="T1273" s="18"/>
      <c r="U1273" s="2"/>
      <c r="V1273" s="2"/>
      <c r="W1273" s="2"/>
      <c r="X1273" s="2"/>
      <c r="Y1273" s="2"/>
      <c r="Z1273" s="2"/>
      <c r="AA1273" s="2"/>
      <c r="AB1273" s="2"/>
      <c r="AC1273" s="2"/>
      <c r="AD1273" s="2"/>
      <c r="AE1273" s="2"/>
    </row>
    <row r="1274" spans="1:31" ht="22.5" customHeight="1" x14ac:dyDescent="0.25">
      <c r="A1274" s="16">
        <f t="shared" si="44"/>
        <v>1</v>
      </c>
      <c r="B1274" s="17">
        <f t="shared" si="43"/>
        <v>41</v>
      </c>
      <c r="C1274" s="18" t="s">
        <v>5252</v>
      </c>
      <c r="D1274" s="18" t="s">
        <v>5312</v>
      </c>
      <c r="E1274" s="19">
        <v>506005892</v>
      </c>
      <c r="F1274" s="19" t="s">
        <v>5313</v>
      </c>
      <c r="G1274" s="20">
        <v>26463</v>
      </c>
      <c r="H1274" s="19" t="s">
        <v>5314</v>
      </c>
      <c r="I1274" s="19">
        <v>89285504541</v>
      </c>
      <c r="J1274" s="19" t="s">
        <v>5315</v>
      </c>
      <c r="K1274" s="18" t="s">
        <v>25</v>
      </c>
      <c r="L1274" s="18">
        <v>16</v>
      </c>
      <c r="M1274" s="18">
        <v>14</v>
      </c>
      <c r="N1274" s="21">
        <v>157</v>
      </c>
      <c r="O1274" s="18"/>
      <c r="P1274" s="18" t="s">
        <v>36</v>
      </c>
      <c r="Q1274" s="22">
        <v>45348</v>
      </c>
      <c r="R1274" s="18">
        <v>149</v>
      </c>
      <c r="S1274" s="18"/>
      <c r="T1274" s="18"/>
      <c r="U1274" s="2"/>
      <c r="V1274" s="2"/>
      <c r="W1274" s="2"/>
      <c r="X1274" s="2"/>
      <c r="Y1274" s="2"/>
      <c r="Z1274" s="2"/>
      <c r="AA1274" s="2"/>
      <c r="AB1274" s="2"/>
      <c r="AC1274" s="2"/>
      <c r="AD1274" s="2"/>
      <c r="AE1274" s="2"/>
    </row>
    <row r="1275" spans="1:31" ht="22.5" customHeight="1" x14ac:dyDescent="0.25">
      <c r="A1275" s="16">
        <f t="shared" si="44"/>
        <v>1</v>
      </c>
      <c r="B1275" s="17">
        <f t="shared" si="43"/>
        <v>42</v>
      </c>
      <c r="C1275" s="18" t="s">
        <v>5252</v>
      </c>
      <c r="D1275" s="18" t="s">
        <v>5316</v>
      </c>
      <c r="E1275" s="19">
        <v>506005846</v>
      </c>
      <c r="F1275" s="19" t="s">
        <v>5317</v>
      </c>
      <c r="G1275" s="20">
        <v>21362</v>
      </c>
      <c r="H1275" s="19" t="s">
        <v>5318</v>
      </c>
      <c r="I1275" s="19">
        <v>89894787697</v>
      </c>
      <c r="J1275" s="19" t="s">
        <v>5319</v>
      </c>
      <c r="K1275" s="18" t="s">
        <v>25</v>
      </c>
      <c r="L1275" s="18">
        <v>39</v>
      </c>
      <c r="M1275" s="18">
        <v>38</v>
      </c>
      <c r="N1275" s="21">
        <v>458</v>
      </c>
      <c r="O1275" s="18"/>
      <c r="P1275" s="18" t="s">
        <v>36</v>
      </c>
      <c r="Q1275" s="22">
        <v>45348</v>
      </c>
      <c r="R1275" s="18">
        <v>150</v>
      </c>
      <c r="S1275" s="18"/>
      <c r="T1275" s="18"/>
      <c r="U1275" s="2"/>
      <c r="V1275" s="2"/>
      <c r="W1275" s="2"/>
      <c r="X1275" s="2"/>
      <c r="Y1275" s="2"/>
      <c r="Z1275" s="2"/>
      <c r="AA1275" s="2"/>
      <c r="AB1275" s="2"/>
      <c r="AC1275" s="2"/>
      <c r="AD1275" s="2"/>
      <c r="AE1275" s="2"/>
    </row>
    <row r="1276" spans="1:31" ht="22.5" customHeight="1" x14ac:dyDescent="0.25">
      <c r="A1276" s="16">
        <f t="shared" si="44"/>
        <v>1</v>
      </c>
      <c r="B1276" s="17">
        <f t="shared" si="43"/>
        <v>43</v>
      </c>
      <c r="C1276" s="18" t="s">
        <v>5252</v>
      </c>
      <c r="D1276" s="18" t="s">
        <v>5320</v>
      </c>
      <c r="E1276" s="19">
        <v>506005860</v>
      </c>
      <c r="F1276" s="19" t="s">
        <v>5321</v>
      </c>
      <c r="G1276" s="20">
        <v>31840</v>
      </c>
      <c r="H1276" s="19" t="s">
        <v>5322</v>
      </c>
      <c r="I1276" s="19">
        <v>89887753636</v>
      </c>
      <c r="J1276" s="19" t="s">
        <v>5323</v>
      </c>
      <c r="K1276" s="18" t="s">
        <v>25</v>
      </c>
      <c r="L1276" s="18">
        <v>12</v>
      </c>
      <c r="M1276" s="18">
        <v>12</v>
      </c>
      <c r="N1276" s="21">
        <v>64</v>
      </c>
      <c r="O1276" s="18"/>
      <c r="P1276" s="18" t="s">
        <v>36</v>
      </c>
      <c r="Q1276" s="22">
        <v>45348</v>
      </c>
      <c r="R1276" s="18">
        <v>151</v>
      </c>
      <c r="S1276" s="18"/>
      <c r="T1276" s="18"/>
      <c r="U1276" s="2"/>
      <c r="V1276" s="2"/>
      <c r="W1276" s="2"/>
      <c r="X1276" s="2"/>
      <c r="Y1276" s="2"/>
      <c r="Z1276" s="2"/>
      <c r="AA1276" s="2"/>
      <c r="AB1276" s="2"/>
      <c r="AC1276" s="2"/>
      <c r="AD1276" s="2"/>
      <c r="AE1276" s="2"/>
    </row>
    <row r="1277" spans="1:31" ht="22.5" customHeight="1" x14ac:dyDescent="0.25">
      <c r="A1277" s="16">
        <f t="shared" si="44"/>
        <v>1</v>
      </c>
      <c r="B1277" s="17">
        <f t="shared" si="43"/>
        <v>44</v>
      </c>
      <c r="C1277" s="18" t="s">
        <v>5252</v>
      </c>
      <c r="D1277" s="18" t="s">
        <v>5324</v>
      </c>
      <c r="E1277" s="19">
        <v>506006166</v>
      </c>
      <c r="F1277" s="19" t="s">
        <v>5325</v>
      </c>
      <c r="G1277" s="20">
        <v>36394</v>
      </c>
      <c r="H1277" s="19">
        <v>14681188281</v>
      </c>
      <c r="I1277" s="19">
        <v>89665666670</v>
      </c>
      <c r="J1277" s="19" t="s">
        <v>5326</v>
      </c>
      <c r="K1277" s="18" t="s">
        <v>25</v>
      </c>
      <c r="L1277" s="18">
        <v>9</v>
      </c>
      <c r="M1277" s="18">
        <v>9</v>
      </c>
      <c r="N1277" s="21">
        <v>31</v>
      </c>
      <c r="O1277" s="18"/>
      <c r="P1277" s="18" t="s">
        <v>36</v>
      </c>
      <c r="Q1277" s="22">
        <v>45348</v>
      </c>
      <c r="R1277" s="18">
        <v>152</v>
      </c>
      <c r="S1277" s="18"/>
      <c r="T1277" s="18"/>
      <c r="U1277" s="2"/>
      <c r="V1277" s="2"/>
      <c r="W1277" s="2"/>
      <c r="X1277" s="2"/>
      <c r="Y1277" s="2"/>
      <c r="Z1277" s="2"/>
      <c r="AA1277" s="2"/>
      <c r="AB1277" s="2"/>
      <c r="AC1277" s="2"/>
      <c r="AD1277" s="2"/>
      <c r="AE1277" s="2"/>
    </row>
    <row r="1278" spans="1:31" ht="22.5" customHeight="1" x14ac:dyDescent="0.25">
      <c r="A1278" s="16">
        <f t="shared" si="44"/>
        <v>1</v>
      </c>
      <c r="B1278" s="17">
        <f t="shared" si="43"/>
        <v>45</v>
      </c>
      <c r="C1278" s="18" t="s">
        <v>5252</v>
      </c>
      <c r="D1278" s="18" t="s">
        <v>5327</v>
      </c>
      <c r="E1278" s="19">
        <v>506006254</v>
      </c>
      <c r="F1278" s="19" t="s">
        <v>5328</v>
      </c>
      <c r="G1278" s="20">
        <v>30468</v>
      </c>
      <c r="H1278" s="19" t="s">
        <v>5329</v>
      </c>
      <c r="I1278" s="19">
        <v>9674001144</v>
      </c>
      <c r="J1278" s="19" t="s">
        <v>5330</v>
      </c>
      <c r="K1278" s="18" t="s">
        <v>25</v>
      </c>
      <c r="L1278" s="18">
        <v>48</v>
      </c>
      <c r="M1278" s="18">
        <v>43</v>
      </c>
      <c r="N1278" s="21">
        <v>437</v>
      </c>
      <c r="O1278" s="18"/>
      <c r="P1278" s="18" t="s">
        <v>36</v>
      </c>
      <c r="Q1278" s="22">
        <v>45348</v>
      </c>
      <c r="R1278" s="18">
        <v>153</v>
      </c>
      <c r="S1278" s="18"/>
      <c r="T1278" s="18"/>
      <c r="U1278" s="2"/>
      <c r="V1278" s="2"/>
      <c r="W1278" s="2"/>
      <c r="X1278" s="2"/>
      <c r="Y1278" s="2"/>
      <c r="Z1278" s="2"/>
      <c r="AA1278" s="2"/>
      <c r="AB1278" s="2"/>
      <c r="AC1278" s="2"/>
      <c r="AD1278" s="2"/>
      <c r="AE1278" s="2"/>
    </row>
    <row r="1279" spans="1:31" ht="22.5" customHeight="1" x14ac:dyDescent="0.25">
      <c r="A1279" s="16">
        <f t="shared" si="44"/>
        <v>1</v>
      </c>
      <c r="B1279" s="17">
        <f t="shared" si="43"/>
        <v>46</v>
      </c>
      <c r="C1279" s="18" t="s">
        <v>5252</v>
      </c>
      <c r="D1279" s="18" t="s">
        <v>5331</v>
      </c>
      <c r="E1279" s="19">
        <v>506006127</v>
      </c>
      <c r="F1279" s="19" t="s">
        <v>5332</v>
      </c>
      <c r="G1279" s="20">
        <v>37011</v>
      </c>
      <c r="H1279" s="19" t="s">
        <v>5333</v>
      </c>
      <c r="I1279" s="19">
        <v>9884319650</v>
      </c>
      <c r="J1279" s="19" t="s">
        <v>5334</v>
      </c>
      <c r="K1279" s="18" t="s">
        <v>25</v>
      </c>
      <c r="L1279" s="18">
        <v>13</v>
      </c>
      <c r="M1279" s="18">
        <v>11</v>
      </c>
      <c r="N1279" s="21">
        <v>36</v>
      </c>
      <c r="O1279" s="18"/>
      <c r="P1279" s="18" t="s">
        <v>36</v>
      </c>
      <c r="Q1279" s="22">
        <v>45348</v>
      </c>
      <c r="R1279" s="18">
        <v>154</v>
      </c>
      <c r="S1279" s="18"/>
      <c r="T1279" s="18"/>
      <c r="U1279" s="2"/>
      <c r="V1279" s="2"/>
      <c r="W1279" s="2"/>
      <c r="X1279" s="2"/>
      <c r="Y1279" s="2"/>
      <c r="Z1279" s="2"/>
      <c r="AA1279" s="2"/>
      <c r="AB1279" s="2"/>
      <c r="AC1279" s="2"/>
      <c r="AD1279" s="2"/>
      <c r="AE1279" s="2"/>
    </row>
    <row r="1280" spans="1:31" ht="22.5" customHeight="1" x14ac:dyDescent="0.25">
      <c r="A1280" s="16">
        <f t="shared" si="44"/>
        <v>1</v>
      </c>
      <c r="B1280" s="17">
        <f t="shared" si="43"/>
        <v>47</v>
      </c>
      <c r="C1280" s="18" t="s">
        <v>5252</v>
      </c>
      <c r="D1280" s="18" t="s">
        <v>5335</v>
      </c>
      <c r="E1280" s="19">
        <v>506006180</v>
      </c>
      <c r="F1280" s="19" t="s">
        <v>5336</v>
      </c>
      <c r="G1280" s="20">
        <v>26651</v>
      </c>
      <c r="H1280" s="19" t="s">
        <v>5337</v>
      </c>
      <c r="I1280" s="19">
        <v>89887728477</v>
      </c>
      <c r="J1280" s="19" t="s">
        <v>5338</v>
      </c>
      <c r="K1280" s="18" t="s">
        <v>25</v>
      </c>
      <c r="L1280" s="18">
        <v>14</v>
      </c>
      <c r="M1280" s="18">
        <v>14</v>
      </c>
      <c r="N1280" s="21">
        <v>51</v>
      </c>
      <c r="O1280" s="18"/>
      <c r="P1280" s="18" t="s">
        <v>36</v>
      </c>
      <c r="Q1280" s="22">
        <v>45348</v>
      </c>
      <c r="R1280" s="18">
        <v>155</v>
      </c>
      <c r="S1280" s="18"/>
      <c r="T1280" s="18"/>
      <c r="U1280" s="2"/>
      <c r="V1280" s="2"/>
      <c r="W1280" s="2"/>
      <c r="X1280" s="2"/>
      <c r="Y1280" s="2"/>
      <c r="Z1280" s="2"/>
      <c r="AA1280" s="2"/>
      <c r="AB1280" s="2"/>
      <c r="AC1280" s="2"/>
      <c r="AD1280" s="2"/>
      <c r="AE1280" s="2"/>
    </row>
    <row r="1281" spans="1:31" ht="22.5" customHeight="1" x14ac:dyDescent="0.25">
      <c r="A1281" s="16">
        <f t="shared" si="44"/>
        <v>1</v>
      </c>
      <c r="B1281" s="17">
        <f t="shared" si="43"/>
        <v>48</v>
      </c>
      <c r="C1281" s="18" t="s">
        <v>5252</v>
      </c>
      <c r="D1281" s="18" t="s">
        <v>5339</v>
      </c>
      <c r="E1281" s="19"/>
      <c r="F1281" s="19" t="s">
        <v>5340</v>
      </c>
      <c r="G1281" s="19"/>
      <c r="H1281" s="19"/>
      <c r="I1281" s="19">
        <v>89288056462</v>
      </c>
      <c r="J1281" s="19" t="s">
        <v>91</v>
      </c>
      <c r="K1281" s="18" t="s">
        <v>25</v>
      </c>
      <c r="L1281" s="18">
        <v>2</v>
      </c>
      <c r="M1281" s="18">
        <v>2</v>
      </c>
      <c r="N1281" s="21">
        <v>1</v>
      </c>
      <c r="O1281" s="18"/>
      <c r="P1281" s="18" t="s">
        <v>36</v>
      </c>
      <c r="Q1281" s="22">
        <v>45348</v>
      </c>
      <c r="R1281" s="18">
        <v>156</v>
      </c>
      <c r="S1281" s="18"/>
      <c r="T1281" s="18"/>
      <c r="U1281" s="2"/>
      <c r="V1281" s="2"/>
      <c r="W1281" s="2"/>
      <c r="X1281" s="2"/>
      <c r="Y1281" s="2"/>
      <c r="Z1281" s="2"/>
      <c r="AA1281" s="2"/>
      <c r="AB1281" s="2"/>
      <c r="AC1281" s="2"/>
      <c r="AD1281" s="2"/>
      <c r="AE1281" s="2"/>
    </row>
    <row r="1282" spans="1:31" ht="22.5" customHeight="1" x14ac:dyDescent="0.25">
      <c r="A1282" s="16">
        <f t="shared" si="44"/>
        <v>1</v>
      </c>
      <c r="B1282" s="17">
        <f t="shared" ref="B1282:B1345" si="45">IF(Q1282=Q1281, B1281+1, 1)</f>
        <v>49</v>
      </c>
      <c r="C1282" s="18" t="s">
        <v>5252</v>
      </c>
      <c r="D1282" s="18" t="s">
        <v>5341</v>
      </c>
      <c r="E1282" s="19">
        <v>506006222</v>
      </c>
      <c r="F1282" s="19" t="s">
        <v>5342</v>
      </c>
      <c r="G1282" s="20">
        <v>30954</v>
      </c>
      <c r="H1282" s="19" t="s">
        <v>5343</v>
      </c>
      <c r="I1282" s="19">
        <v>89637922079</v>
      </c>
      <c r="J1282" s="19" t="s">
        <v>5344</v>
      </c>
      <c r="K1282" s="18" t="s">
        <v>25</v>
      </c>
      <c r="L1282" s="18">
        <v>16</v>
      </c>
      <c r="M1282" s="18">
        <v>15</v>
      </c>
      <c r="N1282" s="21">
        <v>81</v>
      </c>
      <c r="O1282" s="18"/>
      <c r="P1282" s="18" t="s">
        <v>36</v>
      </c>
      <c r="Q1282" s="22">
        <v>45348</v>
      </c>
      <c r="R1282" s="18">
        <v>157</v>
      </c>
      <c r="S1282" s="18"/>
      <c r="T1282" s="18"/>
      <c r="U1282" s="2"/>
      <c r="V1282" s="2"/>
      <c r="W1282" s="2"/>
      <c r="X1282" s="2"/>
      <c r="Y1282" s="2"/>
      <c r="Z1282" s="2"/>
      <c r="AA1282" s="2"/>
      <c r="AB1282" s="2"/>
      <c r="AC1282" s="2"/>
      <c r="AD1282" s="2"/>
      <c r="AE1282" s="2"/>
    </row>
    <row r="1283" spans="1:31" ht="22.5" customHeight="1" x14ac:dyDescent="0.25">
      <c r="A1283" s="16">
        <f t="shared" ref="A1283:A1346" si="46">IF(C1283=C1282, A1282, 1 - A1282)</f>
        <v>1</v>
      </c>
      <c r="B1283" s="17">
        <f t="shared" si="45"/>
        <v>50</v>
      </c>
      <c r="C1283" s="18" t="s">
        <v>5252</v>
      </c>
      <c r="D1283" s="18" t="s">
        <v>5345</v>
      </c>
      <c r="E1283" s="19"/>
      <c r="F1283" s="19" t="s">
        <v>5346</v>
      </c>
      <c r="G1283" s="19"/>
      <c r="H1283" s="19"/>
      <c r="I1283" s="19">
        <v>8988224766</v>
      </c>
      <c r="J1283" s="19" t="s">
        <v>91</v>
      </c>
      <c r="K1283" s="18" t="s">
        <v>25</v>
      </c>
      <c r="L1283" s="18">
        <v>2</v>
      </c>
      <c r="M1283" s="18">
        <v>2</v>
      </c>
      <c r="N1283" s="21">
        <v>4</v>
      </c>
      <c r="O1283" s="18"/>
      <c r="P1283" s="18" t="s">
        <v>36</v>
      </c>
      <c r="Q1283" s="22">
        <v>45348</v>
      </c>
      <c r="R1283" s="18">
        <v>158</v>
      </c>
      <c r="S1283" s="18"/>
      <c r="T1283" s="18"/>
      <c r="U1283" s="2"/>
      <c r="V1283" s="2"/>
      <c r="W1283" s="2"/>
      <c r="X1283" s="2"/>
      <c r="Y1283" s="2"/>
      <c r="Z1283" s="2"/>
      <c r="AA1283" s="2"/>
      <c r="AB1283" s="2"/>
      <c r="AC1283" s="2"/>
      <c r="AD1283" s="2"/>
      <c r="AE1283" s="2"/>
    </row>
    <row r="1284" spans="1:31" ht="22.5" customHeight="1" x14ac:dyDescent="0.25">
      <c r="A1284" s="16">
        <f t="shared" si="46"/>
        <v>1</v>
      </c>
      <c r="B1284" s="17">
        <f t="shared" si="45"/>
        <v>51</v>
      </c>
      <c r="C1284" s="18" t="s">
        <v>5252</v>
      </c>
      <c r="D1284" s="18" t="s">
        <v>5347</v>
      </c>
      <c r="E1284" s="19">
        <v>506006261</v>
      </c>
      <c r="F1284" s="19" t="s">
        <v>5348</v>
      </c>
      <c r="G1284" s="20">
        <v>30835</v>
      </c>
      <c r="H1284" s="19" t="s">
        <v>5349</v>
      </c>
      <c r="I1284" s="19">
        <v>89898999596</v>
      </c>
      <c r="J1284" s="19" t="s">
        <v>5350</v>
      </c>
      <c r="K1284" s="18" t="s">
        <v>25</v>
      </c>
      <c r="L1284" s="18">
        <v>19</v>
      </c>
      <c r="M1284" s="18">
        <v>17</v>
      </c>
      <c r="N1284" s="21">
        <v>113</v>
      </c>
      <c r="O1284" s="18"/>
      <c r="P1284" s="18" t="s">
        <v>36</v>
      </c>
      <c r="Q1284" s="22">
        <v>45348</v>
      </c>
      <c r="R1284" s="18">
        <v>159</v>
      </c>
      <c r="S1284" s="18"/>
      <c r="T1284" s="18"/>
      <c r="U1284" s="2"/>
      <c r="V1284" s="2"/>
      <c r="W1284" s="2"/>
      <c r="X1284" s="2"/>
      <c r="Y1284" s="2"/>
      <c r="Z1284" s="2"/>
      <c r="AA1284" s="2"/>
      <c r="AB1284" s="2"/>
      <c r="AC1284" s="2"/>
      <c r="AD1284" s="2"/>
      <c r="AE1284" s="2"/>
    </row>
    <row r="1285" spans="1:31" ht="22.5" customHeight="1" x14ac:dyDescent="0.25">
      <c r="A1285" s="16">
        <f t="shared" si="46"/>
        <v>1</v>
      </c>
      <c r="B1285" s="17">
        <f t="shared" si="45"/>
        <v>52</v>
      </c>
      <c r="C1285" s="18" t="s">
        <v>5252</v>
      </c>
      <c r="D1285" s="18" t="s">
        <v>5351</v>
      </c>
      <c r="E1285" s="19">
        <v>506006247</v>
      </c>
      <c r="F1285" s="19" t="s">
        <v>5352</v>
      </c>
      <c r="G1285" s="20">
        <v>27813</v>
      </c>
      <c r="H1285" s="19" t="s">
        <v>5353</v>
      </c>
      <c r="I1285" s="19">
        <v>89882065699</v>
      </c>
      <c r="J1285" s="19" t="s">
        <v>5354</v>
      </c>
      <c r="K1285" s="18" t="s">
        <v>25</v>
      </c>
      <c r="L1285" s="18">
        <v>14</v>
      </c>
      <c r="M1285" s="18">
        <v>14</v>
      </c>
      <c r="N1285" s="21">
        <v>83</v>
      </c>
      <c r="O1285" s="18"/>
      <c r="P1285" s="18" t="s">
        <v>36</v>
      </c>
      <c r="Q1285" s="22">
        <v>45348</v>
      </c>
      <c r="R1285" s="18">
        <v>160</v>
      </c>
      <c r="S1285" s="18"/>
      <c r="T1285" s="18"/>
      <c r="U1285" s="2"/>
      <c r="V1285" s="2"/>
      <c r="W1285" s="2"/>
      <c r="X1285" s="2"/>
      <c r="Y1285" s="2"/>
      <c r="Z1285" s="2"/>
      <c r="AA1285" s="2"/>
      <c r="AB1285" s="2"/>
      <c r="AC1285" s="2"/>
      <c r="AD1285" s="2"/>
      <c r="AE1285" s="2"/>
    </row>
    <row r="1286" spans="1:31" ht="22.5" customHeight="1" x14ac:dyDescent="0.25">
      <c r="A1286" s="16">
        <f t="shared" si="46"/>
        <v>1</v>
      </c>
      <c r="B1286" s="17">
        <f t="shared" si="45"/>
        <v>53</v>
      </c>
      <c r="C1286" s="18" t="s">
        <v>5252</v>
      </c>
      <c r="D1286" s="18" t="s">
        <v>6199</v>
      </c>
      <c r="E1286" s="19"/>
      <c r="F1286" s="19" t="s">
        <v>6213</v>
      </c>
      <c r="G1286" s="20"/>
      <c r="H1286" s="19"/>
      <c r="I1286" s="19" t="s">
        <v>6214</v>
      </c>
      <c r="J1286" s="19" t="s">
        <v>6215</v>
      </c>
      <c r="K1286" s="18"/>
      <c r="L1286" s="18"/>
      <c r="M1286" s="18"/>
      <c r="N1286" s="21"/>
      <c r="O1286" s="18"/>
      <c r="P1286" s="18" t="s">
        <v>36</v>
      </c>
      <c r="Q1286" s="22">
        <v>45348</v>
      </c>
      <c r="R1286" s="18">
        <v>161</v>
      </c>
      <c r="S1286" s="18"/>
      <c r="T1286" s="18"/>
      <c r="U1286" s="2"/>
      <c r="V1286" s="2"/>
      <c r="W1286" s="2"/>
      <c r="X1286" s="2"/>
      <c r="Y1286" s="2"/>
      <c r="Z1286" s="2"/>
      <c r="AA1286" s="2"/>
      <c r="AB1286" s="2"/>
      <c r="AC1286" s="2"/>
      <c r="AD1286" s="2"/>
      <c r="AE1286" s="2"/>
    </row>
    <row r="1287" spans="1:31" ht="22.5" customHeight="1" x14ac:dyDescent="0.25">
      <c r="A1287" s="16">
        <f t="shared" si="46"/>
        <v>0</v>
      </c>
      <c r="B1287" s="17">
        <f t="shared" si="45"/>
        <v>54</v>
      </c>
      <c r="C1287" s="18" t="s">
        <v>5355</v>
      </c>
      <c r="D1287" s="18" t="s">
        <v>248</v>
      </c>
      <c r="E1287" s="19">
        <v>546013875</v>
      </c>
      <c r="F1287" s="19" t="s">
        <v>5356</v>
      </c>
      <c r="G1287" s="35">
        <v>29381</v>
      </c>
      <c r="H1287" s="19">
        <v>7738065595</v>
      </c>
      <c r="I1287" s="19">
        <v>89887999211</v>
      </c>
      <c r="J1287" s="19" t="s">
        <v>5357</v>
      </c>
      <c r="K1287" s="18" t="s">
        <v>25</v>
      </c>
      <c r="L1287" s="18">
        <v>89</v>
      </c>
      <c r="M1287" s="18">
        <v>80</v>
      </c>
      <c r="N1287" s="21">
        <v>1452</v>
      </c>
      <c r="O1287" s="18"/>
      <c r="P1287" s="18" t="s">
        <v>36</v>
      </c>
      <c r="Q1287" s="22">
        <v>45348</v>
      </c>
      <c r="R1287" s="18">
        <v>272</v>
      </c>
      <c r="S1287" s="18"/>
      <c r="T1287" s="18"/>
      <c r="U1287" s="2"/>
      <c r="V1287" s="2"/>
      <c r="W1287" s="2"/>
      <c r="X1287" s="2"/>
      <c r="Y1287" s="2"/>
      <c r="Z1287" s="2"/>
      <c r="AA1287" s="2"/>
      <c r="AB1287" s="2"/>
      <c r="AC1287" s="2"/>
      <c r="AD1287" s="2"/>
      <c r="AE1287" s="2"/>
    </row>
    <row r="1288" spans="1:31" ht="22.5" customHeight="1" x14ac:dyDescent="0.25">
      <c r="A1288" s="16">
        <f t="shared" si="46"/>
        <v>0</v>
      </c>
      <c r="B1288" s="17">
        <f t="shared" si="45"/>
        <v>55</v>
      </c>
      <c r="C1288" s="18" t="s">
        <v>5355</v>
      </c>
      <c r="D1288" s="18" t="s">
        <v>5358</v>
      </c>
      <c r="E1288" s="19">
        <v>546013900</v>
      </c>
      <c r="F1288" s="19" t="s">
        <v>5359</v>
      </c>
      <c r="G1288" s="35">
        <v>25739</v>
      </c>
      <c r="H1288" s="19">
        <v>6982434808</v>
      </c>
      <c r="I1288" s="19">
        <v>89280594427</v>
      </c>
      <c r="J1288" s="19" t="s">
        <v>5360</v>
      </c>
      <c r="K1288" s="18" t="s">
        <v>25</v>
      </c>
      <c r="L1288" s="18">
        <v>100</v>
      </c>
      <c r="M1288" s="18">
        <v>84</v>
      </c>
      <c r="N1288" s="21">
        <v>1384</v>
      </c>
      <c r="O1288" s="18"/>
      <c r="P1288" s="18" t="s">
        <v>36</v>
      </c>
      <c r="Q1288" s="22">
        <v>45348</v>
      </c>
      <c r="R1288" s="18">
        <v>273</v>
      </c>
      <c r="S1288" s="18"/>
      <c r="T1288" s="18"/>
      <c r="U1288" s="2"/>
      <c r="V1288" s="2"/>
      <c r="W1288" s="2"/>
      <c r="X1288" s="2"/>
      <c r="Y1288" s="2"/>
      <c r="Z1288" s="2"/>
      <c r="AA1288" s="2"/>
      <c r="AB1288" s="2"/>
      <c r="AC1288" s="2"/>
      <c r="AD1288" s="2"/>
      <c r="AE1288" s="2"/>
    </row>
    <row r="1289" spans="1:31" ht="22.5" customHeight="1" x14ac:dyDescent="0.25">
      <c r="A1289" s="16">
        <f t="shared" si="46"/>
        <v>0</v>
      </c>
      <c r="B1289" s="17">
        <f t="shared" si="45"/>
        <v>56</v>
      </c>
      <c r="C1289" s="18" t="s">
        <v>5355</v>
      </c>
      <c r="D1289" s="18" t="s">
        <v>2267</v>
      </c>
      <c r="E1289" s="19">
        <v>546013890</v>
      </c>
      <c r="F1289" s="19" t="s">
        <v>5361</v>
      </c>
      <c r="G1289" s="36">
        <v>33190</v>
      </c>
      <c r="H1289" s="19">
        <v>17558975136</v>
      </c>
      <c r="I1289" s="19">
        <v>89280555175</v>
      </c>
      <c r="J1289" s="19" t="s">
        <v>5362</v>
      </c>
      <c r="K1289" s="18" t="s">
        <v>25</v>
      </c>
      <c r="L1289" s="18">
        <v>48</v>
      </c>
      <c r="M1289" s="18">
        <v>40</v>
      </c>
      <c r="N1289" s="21">
        <v>560</v>
      </c>
      <c r="O1289" s="18"/>
      <c r="P1289" s="18" t="s">
        <v>36</v>
      </c>
      <c r="Q1289" s="22">
        <v>45348</v>
      </c>
      <c r="R1289" s="18">
        <v>274</v>
      </c>
      <c r="S1289" s="18"/>
      <c r="T1289" s="18"/>
      <c r="U1289" s="2"/>
      <c r="V1289" s="2"/>
      <c r="W1289" s="2"/>
      <c r="X1289" s="2"/>
      <c r="Y1289" s="2"/>
      <c r="Z1289" s="2"/>
      <c r="AA1289" s="2"/>
      <c r="AB1289" s="2"/>
      <c r="AC1289" s="2"/>
      <c r="AD1289" s="2"/>
      <c r="AE1289" s="2"/>
    </row>
    <row r="1290" spans="1:31" ht="22.5" customHeight="1" x14ac:dyDescent="0.25">
      <c r="A1290" s="16">
        <f t="shared" si="46"/>
        <v>0</v>
      </c>
      <c r="B1290" s="17">
        <f t="shared" si="45"/>
        <v>57</v>
      </c>
      <c r="C1290" s="18" t="s">
        <v>5355</v>
      </c>
      <c r="D1290" s="18" t="s">
        <v>313</v>
      </c>
      <c r="E1290" s="19">
        <v>546020368</v>
      </c>
      <c r="F1290" s="19" t="s">
        <v>5363</v>
      </c>
      <c r="G1290" s="35">
        <v>29527</v>
      </c>
      <c r="H1290" s="19">
        <v>13983975731</v>
      </c>
      <c r="I1290" s="19">
        <v>89883004132</v>
      </c>
      <c r="J1290" s="19" t="s">
        <v>5364</v>
      </c>
      <c r="K1290" s="18" t="s">
        <v>25</v>
      </c>
      <c r="L1290" s="18">
        <v>18</v>
      </c>
      <c r="M1290" s="18">
        <v>14</v>
      </c>
      <c r="N1290" s="21">
        <v>152</v>
      </c>
      <c r="O1290" s="18"/>
      <c r="P1290" s="18" t="s">
        <v>36</v>
      </c>
      <c r="Q1290" s="22">
        <v>45348</v>
      </c>
      <c r="R1290" s="18">
        <v>275</v>
      </c>
      <c r="S1290" s="18"/>
      <c r="T1290" s="18"/>
      <c r="U1290" s="2"/>
      <c r="V1290" s="2"/>
      <c r="W1290" s="2"/>
      <c r="X1290" s="2"/>
      <c r="Y1290" s="2"/>
      <c r="Z1290" s="2"/>
      <c r="AA1290" s="2"/>
      <c r="AB1290" s="2"/>
      <c r="AC1290" s="2"/>
      <c r="AD1290" s="2"/>
      <c r="AE1290" s="2"/>
    </row>
    <row r="1291" spans="1:31" ht="22.5" customHeight="1" x14ac:dyDescent="0.25">
      <c r="A1291" s="16">
        <f t="shared" si="46"/>
        <v>0</v>
      </c>
      <c r="B1291" s="17">
        <f t="shared" si="45"/>
        <v>58</v>
      </c>
      <c r="C1291" s="18" t="s">
        <v>5355</v>
      </c>
      <c r="D1291" s="18" t="s">
        <v>317</v>
      </c>
      <c r="E1291" s="19">
        <v>546013836</v>
      </c>
      <c r="F1291" s="19" t="s">
        <v>5365</v>
      </c>
      <c r="G1291" s="35">
        <v>28615</v>
      </c>
      <c r="H1291" s="19">
        <v>11438645654</v>
      </c>
      <c r="I1291" s="19">
        <v>89898987357</v>
      </c>
      <c r="J1291" s="19" t="s">
        <v>5366</v>
      </c>
      <c r="K1291" s="18" t="s">
        <v>25</v>
      </c>
      <c r="L1291" s="18">
        <v>52</v>
      </c>
      <c r="M1291" s="18">
        <v>43</v>
      </c>
      <c r="N1291" s="21">
        <v>613</v>
      </c>
      <c r="O1291" s="18"/>
      <c r="P1291" s="18" t="s">
        <v>36</v>
      </c>
      <c r="Q1291" s="22">
        <v>45348</v>
      </c>
      <c r="R1291" s="18">
        <v>276</v>
      </c>
      <c r="S1291" s="18"/>
      <c r="T1291" s="18"/>
      <c r="U1291" s="2"/>
      <c r="V1291" s="2"/>
      <c r="W1291" s="2"/>
      <c r="X1291" s="2"/>
      <c r="Y1291" s="2"/>
      <c r="Z1291" s="2"/>
      <c r="AA1291" s="2"/>
      <c r="AB1291" s="2"/>
      <c r="AC1291" s="2"/>
      <c r="AD1291" s="2"/>
      <c r="AE1291" s="2"/>
    </row>
    <row r="1292" spans="1:31" ht="22.5" customHeight="1" x14ac:dyDescent="0.25">
      <c r="A1292" s="16">
        <f t="shared" si="46"/>
        <v>0</v>
      </c>
      <c r="B1292" s="17">
        <f t="shared" si="45"/>
        <v>59</v>
      </c>
      <c r="C1292" s="18" t="s">
        <v>5355</v>
      </c>
      <c r="D1292" s="18" t="s">
        <v>5367</v>
      </c>
      <c r="E1292" s="19">
        <v>546013868</v>
      </c>
      <c r="F1292" s="19" t="s">
        <v>5368</v>
      </c>
      <c r="G1292" s="35">
        <v>37334</v>
      </c>
      <c r="H1292" s="19">
        <v>15449369598</v>
      </c>
      <c r="I1292" s="19">
        <v>89939999456</v>
      </c>
      <c r="J1292" s="19" t="s">
        <v>5369</v>
      </c>
      <c r="K1292" s="18" t="s">
        <v>25</v>
      </c>
      <c r="L1292" s="18">
        <v>112</v>
      </c>
      <c r="M1292" s="18">
        <v>103</v>
      </c>
      <c r="N1292" s="21">
        <v>2069</v>
      </c>
      <c r="O1292" s="18"/>
      <c r="P1292" s="18" t="s">
        <v>36</v>
      </c>
      <c r="Q1292" s="22">
        <v>45348</v>
      </c>
      <c r="R1292" s="18">
        <v>277</v>
      </c>
      <c r="S1292" s="18"/>
      <c r="T1292" s="18"/>
      <c r="U1292" s="2"/>
      <c r="V1292" s="2"/>
      <c r="W1292" s="2"/>
      <c r="X1292" s="2"/>
      <c r="Y1292" s="2"/>
      <c r="Z1292" s="2"/>
      <c r="AA1292" s="2"/>
      <c r="AB1292" s="2"/>
      <c r="AC1292" s="2"/>
      <c r="AD1292" s="2"/>
      <c r="AE1292" s="2"/>
    </row>
    <row r="1293" spans="1:31" ht="22.5" customHeight="1" x14ac:dyDescent="0.25">
      <c r="A1293" s="16">
        <f t="shared" si="46"/>
        <v>0</v>
      </c>
      <c r="B1293" s="17">
        <f t="shared" si="45"/>
        <v>1</v>
      </c>
      <c r="C1293" s="18" t="s">
        <v>5355</v>
      </c>
      <c r="D1293" s="18" t="s">
        <v>287</v>
      </c>
      <c r="E1293" s="19">
        <v>546013843</v>
      </c>
      <c r="F1293" s="19" t="s">
        <v>5370</v>
      </c>
      <c r="G1293" s="36">
        <v>28422</v>
      </c>
      <c r="H1293" s="19">
        <v>6983574930</v>
      </c>
      <c r="I1293" s="19">
        <v>89285339817</v>
      </c>
      <c r="J1293" s="19" t="s">
        <v>5371</v>
      </c>
      <c r="K1293" s="18" t="s">
        <v>25</v>
      </c>
      <c r="L1293" s="18">
        <v>105</v>
      </c>
      <c r="M1293" s="18">
        <v>90</v>
      </c>
      <c r="N1293" s="21">
        <v>1730</v>
      </c>
      <c r="O1293" s="18"/>
      <c r="P1293" s="18" t="s">
        <v>36</v>
      </c>
      <c r="Q1293" s="22">
        <v>45349</v>
      </c>
      <c r="R1293" s="18">
        <v>278</v>
      </c>
      <c r="S1293" s="18"/>
      <c r="T1293" s="18"/>
      <c r="U1293" s="2"/>
      <c r="V1293" s="2"/>
      <c r="W1293" s="2"/>
      <c r="X1293" s="2"/>
      <c r="Y1293" s="2"/>
      <c r="Z1293" s="2"/>
      <c r="AA1293" s="2"/>
      <c r="AB1293" s="2"/>
      <c r="AC1293" s="2"/>
      <c r="AD1293" s="2"/>
      <c r="AE1293" s="2"/>
    </row>
    <row r="1294" spans="1:31" ht="22.5" customHeight="1" x14ac:dyDescent="0.25">
      <c r="A1294" s="16">
        <f t="shared" si="46"/>
        <v>0</v>
      </c>
      <c r="B1294" s="17">
        <f t="shared" si="45"/>
        <v>2</v>
      </c>
      <c r="C1294" s="18" t="s">
        <v>5355</v>
      </c>
      <c r="D1294" s="18" t="s">
        <v>324</v>
      </c>
      <c r="E1294" s="19">
        <v>546013882</v>
      </c>
      <c r="F1294" s="19" t="s">
        <v>5372</v>
      </c>
      <c r="G1294" s="35">
        <v>32083</v>
      </c>
      <c r="H1294" s="19">
        <v>13706858579</v>
      </c>
      <c r="I1294" s="19">
        <v>89188477213</v>
      </c>
      <c r="J1294" s="19" t="s">
        <v>5373</v>
      </c>
      <c r="K1294" s="18" t="s">
        <v>25</v>
      </c>
      <c r="L1294" s="18">
        <v>36</v>
      </c>
      <c r="M1294" s="18">
        <v>26</v>
      </c>
      <c r="N1294" s="21">
        <v>333</v>
      </c>
      <c r="O1294" s="18"/>
      <c r="P1294" s="18" t="s">
        <v>36</v>
      </c>
      <c r="Q1294" s="22">
        <v>45349</v>
      </c>
      <c r="R1294" s="18">
        <v>279</v>
      </c>
      <c r="S1294" s="18"/>
      <c r="T1294" s="18"/>
      <c r="U1294" s="2"/>
      <c r="V1294" s="2"/>
      <c r="W1294" s="2"/>
      <c r="X1294" s="2"/>
      <c r="Y1294" s="2"/>
      <c r="Z1294" s="2"/>
      <c r="AA1294" s="2"/>
      <c r="AB1294" s="2"/>
      <c r="AC1294" s="2"/>
      <c r="AD1294" s="2"/>
      <c r="AE1294" s="2"/>
    </row>
    <row r="1295" spans="1:31" ht="22.5" customHeight="1" x14ac:dyDescent="0.25">
      <c r="A1295" s="16">
        <f t="shared" si="46"/>
        <v>0</v>
      </c>
      <c r="B1295" s="17">
        <f t="shared" si="45"/>
        <v>3</v>
      </c>
      <c r="C1295" s="30" t="s">
        <v>5355</v>
      </c>
      <c r="D1295" s="31" t="s">
        <v>6199</v>
      </c>
      <c r="E1295" s="32"/>
      <c r="F1295" s="33" t="s">
        <v>6264</v>
      </c>
      <c r="G1295" s="32"/>
      <c r="H1295" s="32"/>
      <c r="I1295" s="34" t="s">
        <v>6330</v>
      </c>
      <c r="J1295" s="34" t="s">
        <v>6331</v>
      </c>
      <c r="K1295" s="32"/>
      <c r="L1295" s="32"/>
      <c r="M1295" s="32"/>
      <c r="N1295" s="32"/>
      <c r="O1295" s="32"/>
      <c r="P1295" s="18" t="s">
        <v>36</v>
      </c>
      <c r="Q1295" s="22">
        <v>45349</v>
      </c>
      <c r="R1295" s="18">
        <v>280</v>
      </c>
      <c r="S1295" s="32"/>
      <c r="T1295" s="32"/>
      <c r="U1295" s="2"/>
      <c r="V1295" s="2"/>
      <c r="W1295" s="2"/>
      <c r="X1295" s="2"/>
      <c r="Y1295" s="2"/>
      <c r="Z1295" s="2"/>
      <c r="AA1295" s="2"/>
      <c r="AB1295" s="2"/>
      <c r="AC1295" s="2"/>
      <c r="AD1295" s="2"/>
      <c r="AE1295" s="2"/>
    </row>
    <row r="1296" spans="1:31" ht="22.5" customHeight="1" x14ac:dyDescent="0.25">
      <c r="A1296" s="16">
        <f t="shared" si="46"/>
        <v>1</v>
      </c>
      <c r="B1296" s="17">
        <f t="shared" si="45"/>
        <v>4</v>
      </c>
      <c r="C1296" s="18" t="s">
        <v>5374</v>
      </c>
      <c r="D1296" s="18" t="s">
        <v>5375</v>
      </c>
      <c r="E1296" s="19">
        <v>547004859</v>
      </c>
      <c r="F1296" s="19" t="s">
        <v>5376</v>
      </c>
      <c r="G1296" s="20">
        <v>24877</v>
      </c>
      <c r="H1296" s="19" t="s">
        <v>5377</v>
      </c>
      <c r="I1296" s="19">
        <v>8982638694</v>
      </c>
      <c r="J1296" s="19" t="s">
        <v>5378</v>
      </c>
      <c r="K1296" s="18" t="s">
        <v>25</v>
      </c>
      <c r="L1296" s="18">
        <v>12</v>
      </c>
      <c r="M1296" s="18">
        <v>12</v>
      </c>
      <c r="N1296" s="21">
        <v>161</v>
      </c>
      <c r="O1296" s="18"/>
      <c r="P1296" s="18" t="s">
        <v>36</v>
      </c>
      <c r="Q1296" s="22">
        <v>45349</v>
      </c>
      <c r="R1296" s="18">
        <v>281</v>
      </c>
      <c r="S1296" s="18"/>
      <c r="T1296" s="18"/>
      <c r="U1296" s="2"/>
      <c r="V1296" s="2"/>
      <c r="W1296" s="2"/>
      <c r="X1296" s="2"/>
      <c r="Y1296" s="2"/>
      <c r="Z1296" s="2"/>
      <c r="AA1296" s="2"/>
      <c r="AB1296" s="2"/>
      <c r="AC1296" s="2"/>
      <c r="AD1296" s="2"/>
      <c r="AE1296" s="2"/>
    </row>
    <row r="1297" spans="1:31" ht="22.5" customHeight="1" x14ac:dyDescent="0.25">
      <c r="A1297" s="16">
        <f t="shared" si="46"/>
        <v>1</v>
      </c>
      <c r="B1297" s="17">
        <f t="shared" si="45"/>
        <v>5</v>
      </c>
      <c r="C1297" s="18" t="s">
        <v>5374</v>
      </c>
      <c r="D1297" s="18" t="s">
        <v>5379</v>
      </c>
      <c r="E1297" s="19">
        <v>547004922</v>
      </c>
      <c r="F1297" s="19" t="s">
        <v>5380</v>
      </c>
      <c r="G1297" s="20">
        <v>33137</v>
      </c>
      <c r="H1297" s="19" t="s">
        <v>5381</v>
      </c>
      <c r="I1297" s="19">
        <v>89640014824</v>
      </c>
      <c r="J1297" s="19" t="s">
        <v>5382</v>
      </c>
      <c r="K1297" s="18" t="s">
        <v>25</v>
      </c>
      <c r="L1297" s="18">
        <v>44</v>
      </c>
      <c r="M1297" s="18">
        <v>39</v>
      </c>
      <c r="N1297" s="21">
        <v>860</v>
      </c>
      <c r="O1297" s="18"/>
      <c r="P1297" s="18" t="s">
        <v>36</v>
      </c>
      <c r="Q1297" s="22">
        <v>45349</v>
      </c>
      <c r="R1297" s="18">
        <v>282</v>
      </c>
      <c r="S1297" s="18"/>
      <c r="T1297" s="18"/>
      <c r="U1297" s="2"/>
      <c r="V1297" s="2"/>
      <c r="W1297" s="2"/>
      <c r="X1297" s="2"/>
      <c r="Y1297" s="2"/>
      <c r="Z1297" s="2"/>
      <c r="AA1297" s="2"/>
      <c r="AB1297" s="2"/>
      <c r="AC1297" s="2"/>
      <c r="AD1297" s="2"/>
      <c r="AE1297" s="2"/>
    </row>
    <row r="1298" spans="1:31" ht="22.5" customHeight="1" x14ac:dyDescent="0.25">
      <c r="A1298" s="16">
        <f t="shared" si="46"/>
        <v>1</v>
      </c>
      <c r="B1298" s="17">
        <f t="shared" si="45"/>
        <v>6</v>
      </c>
      <c r="C1298" s="18" t="s">
        <v>5374</v>
      </c>
      <c r="D1298" s="18" t="s">
        <v>5383</v>
      </c>
      <c r="E1298" s="19">
        <v>547004707</v>
      </c>
      <c r="F1298" s="19" t="s">
        <v>5384</v>
      </c>
      <c r="G1298" s="20">
        <v>32411</v>
      </c>
      <c r="H1298" s="19" t="s">
        <v>5385</v>
      </c>
      <c r="I1298" s="19">
        <v>89995331454</v>
      </c>
      <c r="J1298" s="19" t="s">
        <v>5386</v>
      </c>
      <c r="K1298" s="18" t="s">
        <v>25</v>
      </c>
      <c r="L1298" s="18">
        <v>58</v>
      </c>
      <c r="M1298" s="18">
        <v>55</v>
      </c>
      <c r="N1298" s="21">
        <v>1446</v>
      </c>
      <c r="O1298" s="18"/>
      <c r="P1298" s="18" t="s">
        <v>36</v>
      </c>
      <c r="Q1298" s="22">
        <v>45349</v>
      </c>
      <c r="R1298" s="18">
        <v>283</v>
      </c>
      <c r="S1298" s="18"/>
      <c r="T1298" s="18"/>
      <c r="U1298" s="2"/>
      <c r="V1298" s="2"/>
      <c r="W1298" s="2"/>
      <c r="X1298" s="2"/>
      <c r="Y1298" s="2"/>
      <c r="Z1298" s="2"/>
      <c r="AA1298" s="2"/>
      <c r="AB1298" s="2"/>
      <c r="AC1298" s="2"/>
      <c r="AD1298" s="2"/>
      <c r="AE1298" s="2"/>
    </row>
    <row r="1299" spans="1:31" ht="22.5" customHeight="1" x14ac:dyDescent="0.25">
      <c r="A1299" s="16">
        <f t="shared" si="46"/>
        <v>1</v>
      </c>
      <c r="B1299" s="17">
        <f t="shared" si="45"/>
        <v>7</v>
      </c>
      <c r="C1299" s="18" t="s">
        <v>5374</v>
      </c>
      <c r="D1299" s="18" t="s">
        <v>5387</v>
      </c>
      <c r="E1299" s="19">
        <v>547001801</v>
      </c>
      <c r="F1299" s="19" t="s">
        <v>5388</v>
      </c>
      <c r="G1299" s="20">
        <v>24269</v>
      </c>
      <c r="H1299" s="19">
        <v>14639243778</v>
      </c>
      <c r="I1299" s="19">
        <v>89396661661</v>
      </c>
      <c r="J1299" s="19" t="s">
        <v>5389</v>
      </c>
      <c r="K1299" s="18" t="s">
        <v>25</v>
      </c>
      <c r="L1299" s="18">
        <v>49</v>
      </c>
      <c r="M1299" s="18">
        <v>47</v>
      </c>
      <c r="N1299" s="21">
        <v>929</v>
      </c>
      <c r="O1299" s="18"/>
      <c r="P1299" s="18" t="s">
        <v>36</v>
      </c>
      <c r="Q1299" s="22">
        <v>45349</v>
      </c>
      <c r="R1299" s="18">
        <v>284</v>
      </c>
      <c r="S1299" s="18"/>
      <c r="T1299" s="18"/>
      <c r="U1299" s="2"/>
      <c r="V1299" s="2"/>
      <c r="W1299" s="2"/>
      <c r="X1299" s="2"/>
      <c r="Y1299" s="2"/>
      <c r="Z1299" s="2"/>
      <c r="AA1299" s="2"/>
      <c r="AB1299" s="2"/>
      <c r="AC1299" s="2"/>
      <c r="AD1299" s="2"/>
      <c r="AE1299" s="2"/>
    </row>
    <row r="1300" spans="1:31" ht="22.5" customHeight="1" x14ac:dyDescent="0.25">
      <c r="A1300" s="16">
        <f t="shared" si="46"/>
        <v>1</v>
      </c>
      <c r="B1300" s="17">
        <f t="shared" si="45"/>
        <v>8</v>
      </c>
      <c r="C1300" s="18" t="s">
        <v>5374</v>
      </c>
      <c r="D1300" s="18" t="s">
        <v>5390</v>
      </c>
      <c r="E1300" s="19">
        <v>547004672</v>
      </c>
      <c r="F1300" s="19" t="s">
        <v>5391</v>
      </c>
      <c r="G1300" s="20">
        <v>27759</v>
      </c>
      <c r="H1300" s="19" t="s">
        <v>5392</v>
      </c>
      <c r="I1300" s="19">
        <v>89285721834</v>
      </c>
      <c r="J1300" s="19" t="s">
        <v>5393</v>
      </c>
      <c r="K1300" s="18" t="s">
        <v>25</v>
      </c>
      <c r="L1300" s="18">
        <v>24</v>
      </c>
      <c r="M1300" s="18">
        <v>21</v>
      </c>
      <c r="N1300" s="21">
        <v>451</v>
      </c>
      <c r="O1300" s="18"/>
      <c r="P1300" s="18" t="s">
        <v>36</v>
      </c>
      <c r="Q1300" s="22">
        <v>45349</v>
      </c>
      <c r="R1300" s="18">
        <v>285</v>
      </c>
      <c r="S1300" s="18"/>
      <c r="T1300" s="18"/>
      <c r="U1300" s="2"/>
      <c r="V1300" s="2"/>
      <c r="W1300" s="2"/>
      <c r="X1300" s="2"/>
      <c r="Y1300" s="2"/>
      <c r="Z1300" s="2"/>
      <c r="AA1300" s="2"/>
      <c r="AB1300" s="2"/>
      <c r="AC1300" s="2"/>
      <c r="AD1300" s="2"/>
      <c r="AE1300" s="2"/>
    </row>
    <row r="1301" spans="1:31" ht="22.5" customHeight="1" x14ac:dyDescent="0.25">
      <c r="A1301" s="16">
        <f t="shared" si="46"/>
        <v>1</v>
      </c>
      <c r="B1301" s="17">
        <f t="shared" si="45"/>
        <v>9</v>
      </c>
      <c r="C1301" s="18" t="s">
        <v>5374</v>
      </c>
      <c r="D1301" s="18" t="s">
        <v>2277</v>
      </c>
      <c r="E1301" s="19">
        <v>547004739</v>
      </c>
      <c r="F1301" s="19" t="s">
        <v>5394</v>
      </c>
      <c r="G1301" s="20">
        <v>29998</v>
      </c>
      <c r="H1301" s="19" t="s">
        <v>5395</v>
      </c>
      <c r="I1301" s="19">
        <v>89673940921</v>
      </c>
      <c r="J1301" s="19" t="s">
        <v>5396</v>
      </c>
      <c r="K1301" s="18" t="s">
        <v>25</v>
      </c>
      <c r="L1301" s="18">
        <v>18</v>
      </c>
      <c r="M1301" s="18">
        <v>16</v>
      </c>
      <c r="N1301" s="21">
        <v>479</v>
      </c>
      <c r="O1301" s="18"/>
      <c r="P1301" s="18" t="s">
        <v>36</v>
      </c>
      <c r="Q1301" s="22">
        <v>45349</v>
      </c>
      <c r="R1301" s="18">
        <v>286</v>
      </c>
      <c r="S1301" s="18"/>
      <c r="T1301" s="18"/>
      <c r="U1301" s="2"/>
      <c r="V1301" s="2"/>
      <c r="W1301" s="2"/>
      <c r="X1301" s="2"/>
      <c r="Y1301" s="2"/>
      <c r="Z1301" s="2"/>
      <c r="AA1301" s="2"/>
      <c r="AB1301" s="2"/>
      <c r="AC1301" s="2"/>
      <c r="AD1301" s="2"/>
      <c r="AE1301" s="2"/>
    </row>
    <row r="1302" spans="1:31" ht="22.5" customHeight="1" x14ac:dyDescent="0.25">
      <c r="A1302" s="16">
        <f t="shared" si="46"/>
        <v>1</v>
      </c>
      <c r="B1302" s="17">
        <f t="shared" si="45"/>
        <v>10</v>
      </c>
      <c r="C1302" s="18" t="s">
        <v>5374</v>
      </c>
      <c r="D1302" s="18" t="s">
        <v>5397</v>
      </c>
      <c r="E1302" s="19">
        <v>547004680</v>
      </c>
      <c r="F1302" s="19" t="s">
        <v>5398</v>
      </c>
      <c r="G1302" s="20">
        <v>30142</v>
      </c>
      <c r="H1302" s="19">
        <v>12632931849</v>
      </c>
      <c r="I1302" s="19">
        <v>89286709202</v>
      </c>
      <c r="J1302" s="19" t="s">
        <v>5399</v>
      </c>
      <c r="K1302" s="18" t="s">
        <v>25</v>
      </c>
      <c r="L1302" s="18">
        <v>20</v>
      </c>
      <c r="M1302" s="18">
        <v>18</v>
      </c>
      <c r="N1302" s="21">
        <v>608</v>
      </c>
      <c r="O1302" s="18"/>
      <c r="P1302" s="18" t="s">
        <v>36</v>
      </c>
      <c r="Q1302" s="22">
        <v>45349</v>
      </c>
      <c r="R1302" s="18">
        <v>287</v>
      </c>
      <c r="S1302" s="18"/>
      <c r="T1302" s="18"/>
      <c r="U1302" s="2"/>
      <c r="V1302" s="2"/>
      <c r="W1302" s="2"/>
      <c r="X1302" s="2"/>
      <c r="Y1302" s="2"/>
      <c r="Z1302" s="2"/>
      <c r="AA1302" s="2"/>
      <c r="AB1302" s="2"/>
      <c r="AC1302" s="2"/>
      <c r="AD1302" s="2"/>
      <c r="AE1302" s="2"/>
    </row>
    <row r="1303" spans="1:31" ht="22.5" customHeight="1" x14ac:dyDescent="0.25">
      <c r="A1303" s="16">
        <f t="shared" si="46"/>
        <v>1</v>
      </c>
      <c r="B1303" s="17">
        <f t="shared" si="45"/>
        <v>11</v>
      </c>
      <c r="C1303" s="18" t="s">
        <v>5374</v>
      </c>
      <c r="D1303" s="18" t="s">
        <v>5400</v>
      </c>
      <c r="E1303" s="19">
        <v>547004697</v>
      </c>
      <c r="F1303" s="19" t="s">
        <v>5401</v>
      </c>
      <c r="G1303" s="20">
        <v>31138</v>
      </c>
      <c r="H1303" s="19" t="s">
        <v>5402</v>
      </c>
      <c r="I1303" s="19">
        <v>89094807447</v>
      </c>
      <c r="J1303" s="19" t="s">
        <v>5403</v>
      </c>
      <c r="K1303" s="18" t="s">
        <v>25</v>
      </c>
      <c r="L1303" s="18">
        <v>30</v>
      </c>
      <c r="M1303" s="18">
        <v>25</v>
      </c>
      <c r="N1303" s="21">
        <v>576</v>
      </c>
      <c r="O1303" s="18"/>
      <c r="P1303" s="18" t="s">
        <v>36</v>
      </c>
      <c r="Q1303" s="22">
        <v>45349</v>
      </c>
      <c r="R1303" s="18">
        <v>288</v>
      </c>
      <c r="S1303" s="18"/>
      <c r="T1303" s="18"/>
      <c r="U1303" s="2"/>
      <c r="V1303" s="2"/>
      <c r="W1303" s="2"/>
      <c r="X1303" s="2"/>
      <c r="Y1303" s="2"/>
      <c r="Z1303" s="2"/>
      <c r="AA1303" s="2"/>
      <c r="AB1303" s="2"/>
      <c r="AC1303" s="2"/>
      <c r="AD1303" s="2"/>
      <c r="AE1303" s="2"/>
    </row>
    <row r="1304" spans="1:31" ht="22.5" customHeight="1" x14ac:dyDescent="0.25">
      <c r="A1304" s="16">
        <f t="shared" si="46"/>
        <v>1</v>
      </c>
      <c r="B1304" s="17">
        <f t="shared" si="45"/>
        <v>12</v>
      </c>
      <c r="C1304" s="18" t="s">
        <v>5374</v>
      </c>
      <c r="D1304" s="18" t="s">
        <v>2273</v>
      </c>
      <c r="E1304" s="19">
        <v>547004714</v>
      </c>
      <c r="F1304" s="19" t="s">
        <v>5404</v>
      </c>
      <c r="G1304" s="20">
        <v>25294</v>
      </c>
      <c r="H1304" s="19">
        <v>12632931445</v>
      </c>
      <c r="I1304" s="19">
        <v>89640086104</v>
      </c>
      <c r="J1304" s="19" t="s">
        <v>5405</v>
      </c>
      <c r="K1304" s="18" t="s">
        <v>25</v>
      </c>
      <c r="L1304" s="18">
        <v>58</v>
      </c>
      <c r="M1304" s="18">
        <v>54</v>
      </c>
      <c r="N1304" s="21">
        <v>1522</v>
      </c>
      <c r="O1304" s="18"/>
      <c r="P1304" s="18" t="s">
        <v>36</v>
      </c>
      <c r="Q1304" s="22">
        <v>45349</v>
      </c>
      <c r="R1304" s="18">
        <v>289</v>
      </c>
      <c r="S1304" s="18"/>
      <c r="T1304" s="18"/>
      <c r="U1304" s="2"/>
      <c r="V1304" s="2"/>
      <c r="W1304" s="2"/>
      <c r="X1304" s="2"/>
      <c r="Y1304" s="2"/>
      <c r="Z1304" s="2"/>
      <c r="AA1304" s="2"/>
      <c r="AB1304" s="2"/>
      <c r="AC1304" s="2"/>
      <c r="AD1304" s="2"/>
      <c r="AE1304" s="2"/>
    </row>
    <row r="1305" spans="1:31" ht="22.5" customHeight="1" x14ac:dyDescent="0.25">
      <c r="A1305" s="16">
        <f t="shared" si="46"/>
        <v>1</v>
      </c>
      <c r="B1305" s="17">
        <f t="shared" si="45"/>
        <v>13</v>
      </c>
      <c r="C1305" s="18" t="s">
        <v>5374</v>
      </c>
      <c r="D1305" s="18" t="s">
        <v>5406</v>
      </c>
      <c r="E1305" s="19">
        <v>547004721</v>
      </c>
      <c r="F1305" s="19" t="s">
        <v>5407</v>
      </c>
      <c r="G1305" s="20">
        <v>31481</v>
      </c>
      <c r="H1305" s="19">
        <v>13568835902</v>
      </c>
      <c r="I1305" s="19">
        <v>89894765738</v>
      </c>
      <c r="J1305" s="19" t="s">
        <v>5408</v>
      </c>
      <c r="K1305" s="18" t="s">
        <v>25</v>
      </c>
      <c r="L1305" s="18">
        <v>68</v>
      </c>
      <c r="M1305" s="18">
        <v>65</v>
      </c>
      <c r="N1305" s="21">
        <v>1467</v>
      </c>
      <c r="O1305" s="18"/>
      <c r="P1305" s="18" t="s">
        <v>36</v>
      </c>
      <c r="Q1305" s="22">
        <v>45349</v>
      </c>
      <c r="R1305" s="18">
        <v>290</v>
      </c>
      <c r="S1305" s="18"/>
      <c r="T1305" s="18"/>
      <c r="U1305" s="2"/>
      <c r="V1305" s="2"/>
      <c r="W1305" s="2"/>
      <c r="X1305" s="2"/>
      <c r="Y1305" s="2"/>
      <c r="Z1305" s="2"/>
      <c r="AA1305" s="2"/>
      <c r="AB1305" s="2"/>
      <c r="AC1305" s="2"/>
      <c r="AD1305" s="2"/>
      <c r="AE1305" s="2"/>
    </row>
    <row r="1306" spans="1:31" ht="22.5" customHeight="1" x14ac:dyDescent="0.25">
      <c r="A1306" s="16">
        <f t="shared" si="46"/>
        <v>1</v>
      </c>
      <c r="B1306" s="17">
        <f t="shared" si="45"/>
        <v>14</v>
      </c>
      <c r="C1306" s="30" t="s">
        <v>5374</v>
      </c>
      <c r="D1306" s="31" t="s">
        <v>6199</v>
      </c>
      <c r="E1306" s="32"/>
      <c r="F1306" s="33" t="s">
        <v>6265</v>
      </c>
      <c r="G1306" s="32"/>
      <c r="H1306" s="32"/>
      <c r="I1306" s="34" t="s">
        <v>6332</v>
      </c>
      <c r="J1306" s="34" t="s">
        <v>6333</v>
      </c>
      <c r="K1306" s="32"/>
      <c r="L1306" s="32"/>
      <c r="M1306" s="32"/>
      <c r="N1306" s="32"/>
      <c r="O1306" s="32"/>
      <c r="P1306" s="18" t="s">
        <v>36</v>
      </c>
      <c r="Q1306" s="22">
        <v>45349</v>
      </c>
      <c r="R1306" s="18">
        <v>291</v>
      </c>
      <c r="S1306" s="32"/>
      <c r="T1306" s="32"/>
      <c r="U1306" s="2"/>
      <c r="V1306" s="2"/>
      <c r="W1306" s="2"/>
      <c r="X1306" s="2"/>
      <c r="Y1306" s="2"/>
      <c r="Z1306" s="2"/>
      <c r="AA1306" s="2"/>
      <c r="AB1306" s="2"/>
      <c r="AC1306" s="2"/>
      <c r="AD1306" s="2"/>
      <c r="AE1306" s="2"/>
    </row>
    <row r="1307" spans="1:31" ht="22.5" customHeight="1" x14ac:dyDescent="0.25">
      <c r="A1307" s="16">
        <f t="shared" si="46"/>
        <v>0</v>
      </c>
      <c r="B1307" s="17">
        <f t="shared" si="45"/>
        <v>15</v>
      </c>
      <c r="C1307" s="18" t="s">
        <v>5409</v>
      </c>
      <c r="D1307" s="18" t="s">
        <v>5410</v>
      </c>
      <c r="E1307" s="19">
        <v>544001930</v>
      </c>
      <c r="F1307" s="19" t="s">
        <v>5411</v>
      </c>
      <c r="G1307" s="20">
        <v>37830</v>
      </c>
      <c r="H1307" s="19" t="s">
        <v>5412</v>
      </c>
      <c r="I1307" s="19">
        <v>89382080868</v>
      </c>
      <c r="J1307" s="19" t="s">
        <v>5413</v>
      </c>
      <c r="K1307" s="18" t="s">
        <v>25</v>
      </c>
      <c r="L1307" s="18">
        <v>96</v>
      </c>
      <c r="M1307" s="18">
        <v>91</v>
      </c>
      <c r="N1307" s="21">
        <v>1746</v>
      </c>
      <c r="O1307" s="18"/>
      <c r="P1307" s="18" t="s">
        <v>36</v>
      </c>
      <c r="Q1307" s="22">
        <v>45349</v>
      </c>
      <c r="R1307" s="18">
        <v>365</v>
      </c>
      <c r="S1307" s="18"/>
      <c r="T1307" s="18"/>
      <c r="U1307" s="2"/>
      <c r="V1307" s="2"/>
      <c r="W1307" s="2"/>
      <c r="X1307" s="2"/>
      <c r="Y1307" s="2"/>
      <c r="Z1307" s="2"/>
      <c r="AA1307" s="2"/>
      <c r="AB1307" s="2"/>
      <c r="AC1307" s="2"/>
      <c r="AD1307" s="2"/>
      <c r="AE1307" s="2"/>
    </row>
    <row r="1308" spans="1:31" ht="22.5" customHeight="1" x14ac:dyDescent="0.25">
      <c r="A1308" s="16">
        <f t="shared" si="46"/>
        <v>0</v>
      </c>
      <c r="B1308" s="17">
        <f t="shared" si="45"/>
        <v>16</v>
      </c>
      <c r="C1308" s="18" t="s">
        <v>5409</v>
      </c>
      <c r="D1308" s="18" t="s">
        <v>5414</v>
      </c>
      <c r="E1308" s="19">
        <v>544020411</v>
      </c>
      <c r="F1308" s="19" t="s">
        <v>5415</v>
      </c>
      <c r="G1308" s="20">
        <v>37063</v>
      </c>
      <c r="H1308" s="19">
        <v>13134357523</v>
      </c>
      <c r="I1308" s="19">
        <v>89285509075</v>
      </c>
      <c r="J1308" s="19" t="s">
        <v>5416</v>
      </c>
      <c r="K1308" s="18" t="s">
        <v>25</v>
      </c>
      <c r="L1308" s="18">
        <v>23</v>
      </c>
      <c r="M1308" s="18">
        <v>22</v>
      </c>
      <c r="N1308" s="21">
        <v>438</v>
      </c>
      <c r="O1308" s="18"/>
      <c r="P1308" s="18" t="s">
        <v>36</v>
      </c>
      <c r="Q1308" s="22">
        <v>45349</v>
      </c>
      <c r="R1308" s="18">
        <v>366</v>
      </c>
      <c r="S1308" s="18"/>
      <c r="T1308" s="18"/>
      <c r="U1308" s="2"/>
      <c r="V1308" s="2"/>
      <c r="W1308" s="2"/>
      <c r="X1308" s="2"/>
      <c r="Y1308" s="2"/>
      <c r="Z1308" s="2"/>
      <c r="AA1308" s="2"/>
      <c r="AB1308" s="2"/>
      <c r="AC1308" s="2"/>
      <c r="AD1308" s="2"/>
      <c r="AE1308" s="2"/>
    </row>
    <row r="1309" spans="1:31" ht="22.5" customHeight="1" x14ac:dyDescent="0.25">
      <c r="A1309" s="16">
        <f t="shared" si="46"/>
        <v>0</v>
      </c>
      <c r="B1309" s="17">
        <f t="shared" si="45"/>
        <v>17</v>
      </c>
      <c r="C1309" s="18" t="s">
        <v>5409</v>
      </c>
      <c r="D1309" s="18" t="s">
        <v>5417</v>
      </c>
      <c r="E1309" s="19">
        <v>544020443</v>
      </c>
      <c r="F1309" s="19" t="s">
        <v>5418</v>
      </c>
      <c r="G1309" s="20">
        <v>33373</v>
      </c>
      <c r="H1309" s="19">
        <v>16509003951</v>
      </c>
      <c r="I1309" s="19">
        <v>89382066626</v>
      </c>
      <c r="J1309" s="19" t="s">
        <v>5419</v>
      </c>
      <c r="K1309" s="18" t="s">
        <v>25</v>
      </c>
      <c r="L1309" s="18">
        <v>74</v>
      </c>
      <c r="M1309" s="18">
        <v>68</v>
      </c>
      <c r="N1309" s="21">
        <v>1340</v>
      </c>
      <c r="O1309" s="18"/>
      <c r="P1309" s="18" t="s">
        <v>36</v>
      </c>
      <c r="Q1309" s="22">
        <v>45349</v>
      </c>
      <c r="R1309" s="18">
        <v>367</v>
      </c>
      <c r="S1309" s="18"/>
      <c r="T1309" s="18"/>
      <c r="U1309" s="2"/>
      <c r="V1309" s="2"/>
      <c r="W1309" s="2"/>
      <c r="X1309" s="2"/>
      <c r="Y1309" s="2"/>
      <c r="Z1309" s="2"/>
      <c r="AA1309" s="2"/>
      <c r="AB1309" s="2"/>
      <c r="AC1309" s="2"/>
      <c r="AD1309" s="2"/>
      <c r="AE1309" s="2"/>
    </row>
    <row r="1310" spans="1:31" ht="22.5" customHeight="1" x14ac:dyDescent="0.25">
      <c r="A1310" s="16">
        <f t="shared" si="46"/>
        <v>0</v>
      </c>
      <c r="B1310" s="17">
        <f t="shared" si="45"/>
        <v>18</v>
      </c>
      <c r="C1310" s="18" t="s">
        <v>5409</v>
      </c>
      <c r="D1310" s="18" t="s">
        <v>5420</v>
      </c>
      <c r="E1310" s="19">
        <v>544001659</v>
      </c>
      <c r="F1310" s="19" t="s">
        <v>5421</v>
      </c>
      <c r="G1310" s="20">
        <v>30786</v>
      </c>
      <c r="H1310" s="19" t="s">
        <v>5422</v>
      </c>
      <c r="I1310" s="19">
        <v>89298758751</v>
      </c>
      <c r="J1310" s="19" t="s">
        <v>5423</v>
      </c>
      <c r="K1310" s="18" t="s">
        <v>25</v>
      </c>
      <c r="L1310" s="18">
        <v>14</v>
      </c>
      <c r="M1310" s="18">
        <v>7</v>
      </c>
      <c r="N1310" s="21">
        <v>147</v>
      </c>
      <c r="O1310" s="18"/>
      <c r="P1310" s="18" t="s">
        <v>36</v>
      </c>
      <c r="Q1310" s="22">
        <v>45349</v>
      </c>
      <c r="R1310" s="18">
        <v>368</v>
      </c>
      <c r="S1310" s="18"/>
      <c r="T1310" s="18"/>
      <c r="U1310" s="2"/>
      <c r="V1310" s="2"/>
      <c r="W1310" s="2"/>
      <c r="X1310" s="2"/>
      <c r="Y1310" s="2"/>
      <c r="Z1310" s="2"/>
      <c r="AA1310" s="2"/>
      <c r="AB1310" s="2"/>
      <c r="AC1310" s="2"/>
      <c r="AD1310" s="2"/>
      <c r="AE1310" s="2"/>
    </row>
    <row r="1311" spans="1:31" ht="22.5" customHeight="1" x14ac:dyDescent="0.25">
      <c r="A1311" s="16">
        <f t="shared" si="46"/>
        <v>0</v>
      </c>
      <c r="B1311" s="17">
        <f t="shared" si="45"/>
        <v>19</v>
      </c>
      <c r="C1311" s="18" t="s">
        <v>5409</v>
      </c>
      <c r="D1311" s="18" t="s">
        <v>5424</v>
      </c>
      <c r="E1311" s="19">
        <v>544001480</v>
      </c>
      <c r="F1311" s="19" t="s">
        <v>5425</v>
      </c>
      <c r="G1311" s="20">
        <v>27671</v>
      </c>
      <c r="H1311" s="19">
        <v>11213728809</v>
      </c>
      <c r="I1311" s="19">
        <v>89180570454</v>
      </c>
      <c r="J1311" s="19" t="s">
        <v>5426</v>
      </c>
      <c r="K1311" s="18" t="s">
        <v>25</v>
      </c>
      <c r="L1311" s="18">
        <v>5</v>
      </c>
      <c r="M1311" s="18">
        <v>3</v>
      </c>
      <c r="N1311" s="21">
        <v>128</v>
      </c>
      <c r="O1311" s="18"/>
      <c r="P1311" s="18" t="s">
        <v>36</v>
      </c>
      <c r="Q1311" s="22">
        <v>45349</v>
      </c>
      <c r="R1311" s="18">
        <v>369</v>
      </c>
      <c r="S1311" s="18"/>
      <c r="T1311" s="18"/>
      <c r="U1311" s="2"/>
      <c r="V1311" s="2"/>
      <c r="W1311" s="2"/>
      <c r="X1311" s="2"/>
      <c r="Y1311" s="2"/>
      <c r="Z1311" s="2"/>
      <c r="AA1311" s="2"/>
      <c r="AB1311" s="2"/>
      <c r="AC1311" s="2"/>
      <c r="AD1311" s="2"/>
      <c r="AE1311" s="2"/>
    </row>
    <row r="1312" spans="1:31" ht="22.5" customHeight="1" x14ac:dyDescent="0.25">
      <c r="A1312" s="16">
        <f t="shared" si="46"/>
        <v>0</v>
      </c>
      <c r="B1312" s="17">
        <f t="shared" si="45"/>
        <v>20</v>
      </c>
      <c r="C1312" s="18" t="s">
        <v>5409</v>
      </c>
      <c r="D1312" s="18" t="s">
        <v>5427</v>
      </c>
      <c r="E1312" s="19">
        <v>544020588</v>
      </c>
      <c r="F1312" s="19" t="s">
        <v>5428</v>
      </c>
      <c r="G1312" s="20">
        <v>23816</v>
      </c>
      <c r="H1312" s="19">
        <v>16037890169</v>
      </c>
      <c r="I1312" s="19">
        <v>89285305867</v>
      </c>
      <c r="J1312" s="19" t="s">
        <v>5429</v>
      </c>
      <c r="K1312" s="18" t="s">
        <v>25</v>
      </c>
      <c r="L1312" s="18">
        <v>106</v>
      </c>
      <c r="M1312" s="18">
        <v>97</v>
      </c>
      <c r="N1312" s="21">
        <v>1899</v>
      </c>
      <c r="O1312" s="18"/>
      <c r="P1312" s="18" t="s">
        <v>36</v>
      </c>
      <c r="Q1312" s="22">
        <v>45349</v>
      </c>
      <c r="R1312" s="18">
        <v>370</v>
      </c>
      <c r="S1312" s="18"/>
      <c r="T1312" s="18"/>
      <c r="U1312" s="2"/>
      <c r="V1312" s="2"/>
      <c r="W1312" s="2"/>
      <c r="X1312" s="2"/>
      <c r="Y1312" s="2"/>
      <c r="Z1312" s="2"/>
      <c r="AA1312" s="2"/>
      <c r="AB1312" s="2"/>
      <c r="AC1312" s="2"/>
      <c r="AD1312" s="2"/>
      <c r="AE1312" s="2"/>
    </row>
    <row r="1313" spans="1:31" ht="22.5" customHeight="1" x14ac:dyDescent="0.25">
      <c r="A1313" s="16">
        <f t="shared" si="46"/>
        <v>0</v>
      </c>
      <c r="B1313" s="17">
        <f t="shared" si="45"/>
        <v>21</v>
      </c>
      <c r="C1313" s="18" t="s">
        <v>5409</v>
      </c>
      <c r="D1313" s="18" t="s">
        <v>5430</v>
      </c>
      <c r="E1313" s="19">
        <v>544020612</v>
      </c>
      <c r="F1313" s="19" t="s">
        <v>5431</v>
      </c>
      <c r="G1313" s="20">
        <v>28054</v>
      </c>
      <c r="H1313" s="19" t="s">
        <v>5432</v>
      </c>
      <c r="I1313" s="19">
        <v>89289692898</v>
      </c>
      <c r="J1313" s="19" t="s">
        <v>5433</v>
      </c>
      <c r="K1313" s="18" t="s">
        <v>25</v>
      </c>
      <c r="L1313" s="18">
        <v>83</v>
      </c>
      <c r="M1313" s="18">
        <v>74</v>
      </c>
      <c r="N1313" s="21">
        <v>1352</v>
      </c>
      <c r="O1313" s="18"/>
      <c r="P1313" s="18" t="s">
        <v>36</v>
      </c>
      <c r="Q1313" s="22">
        <v>45349</v>
      </c>
      <c r="R1313" s="18">
        <v>371</v>
      </c>
      <c r="S1313" s="18"/>
      <c r="T1313" s="18"/>
      <c r="U1313" s="2"/>
      <c r="V1313" s="2"/>
      <c r="W1313" s="2"/>
      <c r="X1313" s="2"/>
      <c r="Y1313" s="2"/>
      <c r="Z1313" s="2"/>
      <c r="AA1313" s="2"/>
      <c r="AB1313" s="2"/>
      <c r="AC1313" s="2"/>
      <c r="AD1313" s="2"/>
      <c r="AE1313" s="2"/>
    </row>
    <row r="1314" spans="1:31" ht="22.5" customHeight="1" x14ac:dyDescent="0.25">
      <c r="A1314" s="16">
        <f t="shared" si="46"/>
        <v>0</v>
      </c>
      <c r="B1314" s="17">
        <f t="shared" si="45"/>
        <v>22</v>
      </c>
      <c r="C1314" s="18" t="s">
        <v>5409</v>
      </c>
      <c r="D1314" s="18" t="s">
        <v>5434</v>
      </c>
      <c r="E1314" s="19">
        <v>544020436</v>
      </c>
      <c r="F1314" s="19" t="s">
        <v>5435</v>
      </c>
      <c r="G1314" s="20">
        <v>32282</v>
      </c>
      <c r="H1314" s="19">
        <v>16370974387</v>
      </c>
      <c r="I1314" s="19">
        <v>89285884428</v>
      </c>
      <c r="J1314" s="19" t="s">
        <v>5436</v>
      </c>
      <c r="K1314" s="18" t="s">
        <v>25</v>
      </c>
      <c r="L1314" s="18">
        <v>30</v>
      </c>
      <c r="M1314" s="18">
        <v>27</v>
      </c>
      <c r="N1314" s="21">
        <v>441</v>
      </c>
      <c r="O1314" s="18"/>
      <c r="P1314" s="18" t="s">
        <v>36</v>
      </c>
      <c r="Q1314" s="22">
        <v>45349</v>
      </c>
      <c r="R1314" s="18">
        <v>372</v>
      </c>
      <c r="S1314" s="18"/>
      <c r="T1314" s="18"/>
      <c r="U1314" s="2"/>
      <c r="V1314" s="2"/>
      <c r="W1314" s="2"/>
      <c r="X1314" s="2"/>
      <c r="Y1314" s="2"/>
      <c r="Z1314" s="2"/>
      <c r="AA1314" s="2"/>
      <c r="AB1314" s="2"/>
      <c r="AC1314" s="2"/>
      <c r="AD1314" s="2"/>
      <c r="AE1314" s="2"/>
    </row>
    <row r="1315" spans="1:31" ht="22.5" customHeight="1" x14ac:dyDescent="0.25">
      <c r="A1315" s="16">
        <f t="shared" si="46"/>
        <v>0</v>
      </c>
      <c r="B1315" s="17">
        <f t="shared" si="45"/>
        <v>23</v>
      </c>
      <c r="C1315" s="18" t="s">
        <v>5409</v>
      </c>
      <c r="D1315" s="18" t="s">
        <v>5437</v>
      </c>
      <c r="E1315" s="19">
        <v>544020468</v>
      </c>
      <c r="F1315" s="19" t="s">
        <v>5438</v>
      </c>
      <c r="G1315" s="20">
        <v>26475</v>
      </c>
      <c r="H1315" s="19">
        <v>7006332111</v>
      </c>
      <c r="I1315" s="19">
        <v>89286734773</v>
      </c>
      <c r="J1315" s="19" t="s">
        <v>5439</v>
      </c>
      <c r="K1315" s="18" t="s">
        <v>25</v>
      </c>
      <c r="L1315" s="18">
        <v>65</v>
      </c>
      <c r="M1315" s="18">
        <v>62</v>
      </c>
      <c r="N1315" s="21">
        <v>945</v>
      </c>
      <c r="O1315" s="18"/>
      <c r="P1315" s="18" t="s">
        <v>36</v>
      </c>
      <c r="Q1315" s="22">
        <v>45349</v>
      </c>
      <c r="R1315" s="18">
        <v>373</v>
      </c>
      <c r="S1315" s="18"/>
      <c r="T1315" s="18"/>
      <c r="U1315" s="2"/>
      <c r="V1315" s="2"/>
      <c r="W1315" s="2"/>
      <c r="X1315" s="2"/>
      <c r="Y1315" s="2"/>
      <c r="Z1315" s="2"/>
      <c r="AA1315" s="2"/>
      <c r="AB1315" s="2"/>
      <c r="AC1315" s="2"/>
      <c r="AD1315" s="2"/>
      <c r="AE1315" s="2"/>
    </row>
    <row r="1316" spans="1:31" ht="22.5" customHeight="1" x14ac:dyDescent="0.25">
      <c r="A1316" s="16">
        <f t="shared" si="46"/>
        <v>0</v>
      </c>
      <c r="B1316" s="17">
        <f t="shared" si="45"/>
        <v>24</v>
      </c>
      <c r="C1316" s="18" t="s">
        <v>5409</v>
      </c>
      <c r="D1316" s="18" t="s">
        <v>5440</v>
      </c>
      <c r="E1316" s="19">
        <v>544020531</v>
      </c>
      <c r="F1316" s="19" t="s">
        <v>5441</v>
      </c>
      <c r="G1316" s="20">
        <v>34946</v>
      </c>
      <c r="H1316" s="19">
        <v>13944158377</v>
      </c>
      <c r="I1316" s="19">
        <v>89388000516</v>
      </c>
      <c r="J1316" s="19" t="s">
        <v>5442</v>
      </c>
      <c r="K1316" s="18" t="s">
        <v>25</v>
      </c>
      <c r="L1316" s="18">
        <v>61</v>
      </c>
      <c r="M1316" s="18">
        <v>55</v>
      </c>
      <c r="N1316" s="21">
        <v>1187</v>
      </c>
      <c r="O1316" s="18"/>
      <c r="P1316" s="18" t="s">
        <v>36</v>
      </c>
      <c r="Q1316" s="22">
        <v>45349</v>
      </c>
      <c r="R1316" s="18">
        <v>374</v>
      </c>
      <c r="S1316" s="18"/>
      <c r="T1316" s="18"/>
      <c r="U1316" s="2"/>
      <c r="V1316" s="2"/>
      <c r="W1316" s="2"/>
      <c r="X1316" s="2"/>
      <c r="Y1316" s="2"/>
      <c r="Z1316" s="2"/>
      <c r="AA1316" s="2"/>
      <c r="AB1316" s="2"/>
      <c r="AC1316" s="2"/>
      <c r="AD1316" s="2"/>
      <c r="AE1316" s="2"/>
    </row>
    <row r="1317" spans="1:31" ht="22.5" customHeight="1" x14ac:dyDescent="0.25">
      <c r="A1317" s="16">
        <f t="shared" si="46"/>
        <v>0</v>
      </c>
      <c r="B1317" s="17">
        <f t="shared" si="45"/>
        <v>25</v>
      </c>
      <c r="C1317" s="18" t="s">
        <v>5409</v>
      </c>
      <c r="D1317" s="18" t="s">
        <v>5443</v>
      </c>
      <c r="E1317" s="19">
        <v>544020605</v>
      </c>
      <c r="F1317" s="19" t="s">
        <v>5444</v>
      </c>
      <c r="G1317" s="20">
        <v>25095</v>
      </c>
      <c r="H1317" s="19">
        <v>6810322536</v>
      </c>
      <c r="I1317" s="19">
        <v>89288065011</v>
      </c>
      <c r="J1317" s="19" t="s">
        <v>5445</v>
      </c>
      <c r="K1317" s="18" t="s">
        <v>25</v>
      </c>
      <c r="L1317" s="18">
        <v>29</v>
      </c>
      <c r="M1317" s="18">
        <v>26</v>
      </c>
      <c r="N1317" s="21">
        <v>413</v>
      </c>
      <c r="O1317" s="18"/>
      <c r="P1317" s="18" t="s">
        <v>36</v>
      </c>
      <c r="Q1317" s="22">
        <v>45349</v>
      </c>
      <c r="R1317" s="18">
        <v>375</v>
      </c>
      <c r="S1317" s="18"/>
      <c r="T1317" s="18"/>
      <c r="U1317" s="2"/>
      <c r="V1317" s="2"/>
      <c r="W1317" s="2"/>
      <c r="X1317" s="2"/>
      <c r="Y1317" s="2"/>
      <c r="Z1317" s="2"/>
      <c r="AA1317" s="2"/>
      <c r="AB1317" s="2"/>
      <c r="AC1317" s="2"/>
      <c r="AD1317" s="2"/>
      <c r="AE1317" s="2"/>
    </row>
    <row r="1318" spans="1:31" ht="22.5" customHeight="1" x14ac:dyDescent="0.25">
      <c r="A1318" s="16">
        <f t="shared" si="46"/>
        <v>0</v>
      </c>
      <c r="B1318" s="17">
        <f t="shared" si="45"/>
        <v>26</v>
      </c>
      <c r="C1318" s="18" t="s">
        <v>5409</v>
      </c>
      <c r="D1318" s="18" t="s">
        <v>5446</v>
      </c>
      <c r="E1318" s="19">
        <v>544020482</v>
      </c>
      <c r="F1318" s="19" t="s">
        <v>5447</v>
      </c>
      <c r="G1318" s="20">
        <v>29911</v>
      </c>
      <c r="H1318" s="19" t="s">
        <v>5448</v>
      </c>
      <c r="I1318" s="19">
        <v>89280536260</v>
      </c>
      <c r="J1318" s="19" t="s">
        <v>5449</v>
      </c>
      <c r="K1318" s="18" t="s">
        <v>25</v>
      </c>
      <c r="L1318" s="18">
        <v>86</v>
      </c>
      <c r="M1318" s="18">
        <v>81</v>
      </c>
      <c r="N1318" s="21">
        <v>2009</v>
      </c>
      <c r="O1318" s="18"/>
      <c r="P1318" s="18" t="s">
        <v>36</v>
      </c>
      <c r="Q1318" s="22">
        <v>45349</v>
      </c>
      <c r="R1318" s="18">
        <v>376</v>
      </c>
      <c r="S1318" s="18"/>
      <c r="T1318" s="18"/>
      <c r="U1318" s="2"/>
      <c r="V1318" s="2"/>
      <c r="W1318" s="2"/>
      <c r="X1318" s="2"/>
      <c r="Y1318" s="2"/>
      <c r="Z1318" s="2"/>
      <c r="AA1318" s="2"/>
      <c r="AB1318" s="2"/>
      <c r="AC1318" s="2"/>
      <c r="AD1318" s="2"/>
      <c r="AE1318" s="2"/>
    </row>
    <row r="1319" spans="1:31" ht="22.5" customHeight="1" x14ac:dyDescent="0.25">
      <c r="A1319" s="16">
        <f t="shared" si="46"/>
        <v>0</v>
      </c>
      <c r="B1319" s="17">
        <f t="shared" si="45"/>
        <v>27</v>
      </c>
      <c r="C1319" s="18" t="s">
        <v>5409</v>
      </c>
      <c r="D1319" s="18" t="s">
        <v>5450</v>
      </c>
      <c r="E1319" s="19">
        <v>544001539</v>
      </c>
      <c r="F1319" s="19" t="s">
        <v>5451</v>
      </c>
      <c r="G1319" s="20">
        <v>31677</v>
      </c>
      <c r="H1319" s="19">
        <v>14898180724</v>
      </c>
      <c r="I1319" s="19">
        <v>89282875055</v>
      </c>
      <c r="J1319" s="19" t="s">
        <v>5452</v>
      </c>
      <c r="K1319" s="18" t="s">
        <v>25</v>
      </c>
      <c r="L1319" s="18">
        <v>29</v>
      </c>
      <c r="M1319" s="18">
        <v>15</v>
      </c>
      <c r="N1319" s="21">
        <v>485</v>
      </c>
      <c r="O1319" s="18"/>
      <c r="P1319" s="18" t="s">
        <v>36</v>
      </c>
      <c r="Q1319" s="22">
        <v>45349</v>
      </c>
      <c r="R1319" s="18">
        <v>377</v>
      </c>
      <c r="S1319" s="18"/>
      <c r="T1319" s="18"/>
      <c r="U1319" s="2"/>
      <c r="V1319" s="2"/>
      <c r="W1319" s="2"/>
      <c r="X1319" s="2"/>
      <c r="Y1319" s="2"/>
      <c r="Z1319" s="2"/>
      <c r="AA1319" s="2"/>
      <c r="AB1319" s="2"/>
      <c r="AC1319" s="2"/>
      <c r="AD1319" s="2"/>
      <c r="AE1319" s="2"/>
    </row>
    <row r="1320" spans="1:31" ht="22.5" customHeight="1" x14ac:dyDescent="0.25">
      <c r="A1320" s="16">
        <f t="shared" si="46"/>
        <v>0</v>
      </c>
      <c r="B1320" s="17">
        <f t="shared" si="45"/>
        <v>28</v>
      </c>
      <c r="C1320" s="18" t="s">
        <v>5409</v>
      </c>
      <c r="D1320" s="18" t="s">
        <v>5453</v>
      </c>
      <c r="E1320" s="19">
        <v>544020524</v>
      </c>
      <c r="F1320" s="19" t="s">
        <v>5454</v>
      </c>
      <c r="G1320" s="20">
        <v>32399</v>
      </c>
      <c r="H1320" s="19" t="s">
        <v>5455</v>
      </c>
      <c r="I1320" s="19">
        <v>89285446888</v>
      </c>
      <c r="J1320" s="19" t="s">
        <v>5456</v>
      </c>
      <c r="K1320" s="18" t="s">
        <v>25</v>
      </c>
      <c r="L1320" s="18">
        <v>76</v>
      </c>
      <c r="M1320" s="18">
        <v>71</v>
      </c>
      <c r="N1320" s="21">
        <v>1203</v>
      </c>
      <c r="O1320" s="18"/>
      <c r="P1320" s="18" t="s">
        <v>36</v>
      </c>
      <c r="Q1320" s="22">
        <v>45349</v>
      </c>
      <c r="R1320" s="18">
        <v>378</v>
      </c>
      <c r="S1320" s="18"/>
      <c r="T1320" s="18"/>
      <c r="U1320" s="2"/>
      <c r="V1320" s="2"/>
      <c r="W1320" s="2"/>
      <c r="X1320" s="2"/>
      <c r="Y1320" s="2"/>
      <c r="Z1320" s="2"/>
      <c r="AA1320" s="2"/>
      <c r="AB1320" s="2"/>
      <c r="AC1320" s="2"/>
      <c r="AD1320" s="2"/>
      <c r="AE1320" s="2"/>
    </row>
    <row r="1321" spans="1:31" ht="22.5" customHeight="1" x14ac:dyDescent="0.25">
      <c r="A1321" s="16">
        <f t="shared" si="46"/>
        <v>0</v>
      </c>
      <c r="B1321" s="17">
        <f t="shared" si="45"/>
        <v>29</v>
      </c>
      <c r="C1321" s="18" t="s">
        <v>5409</v>
      </c>
      <c r="D1321" s="18" t="s">
        <v>5457</v>
      </c>
      <c r="E1321" s="19">
        <v>544020549</v>
      </c>
      <c r="F1321" s="19" t="s">
        <v>5458</v>
      </c>
      <c r="G1321" s="20">
        <v>32814</v>
      </c>
      <c r="H1321" s="19" t="s">
        <v>5459</v>
      </c>
      <c r="I1321" s="19">
        <v>89387909030</v>
      </c>
      <c r="J1321" s="19" t="s">
        <v>5460</v>
      </c>
      <c r="K1321" s="18" t="s">
        <v>25</v>
      </c>
      <c r="L1321" s="18">
        <v>76</v>
      </c>
      <c r="M1321" s="18">
        <v>68</v>
      </c>
      <c r="N1321" s="21">
        <v>1215</v>
      </c>
      <c r="O1321" s="18"/>
      <c r="P1321" s="18" t="s">
        <v>36</v>
      </c>
      <c r="Q1321" s="22">
        <v>45349</v>
      </c>
      <c r="R1321" s="18">
        <v>379</v>
      </c>
      <c r="S1321" s="18"/>
      <c r="T1321" s="18"/>
      <c r="U1321" s="2"/>
      <c r="V1321" s="2"/>
      <c r="W1321" s="2"/>
      <c r="X1321" s="2"/>
      <c r="Y1321" s="2"/>
      <c r="Z1321" s="2"/>
      <c r="AA1321" s="2"/>
      <c r="AB1321" s="2"/>
      <c r="AC1321" s="2"/>
      <c r="AD1321" s="2"/>
      <c r="AE1321" s="2"/>
    </row>
    <row r="1322" spans="1:31" ht="22.5" customHeight="1" x14ac:dyDescent="0.25">
      <c r="A1322" s="16">
        <f t="shared" si="46"/>
        <v>0</v>
      </c>
      <c r="B1322" s="17">
        <f t="shared" si="45"/>
        <v>30</v>
      </c>
      <c r="C1322" s="18" t="s">
        <v>5409</v>
      </c>
      <c r="D1322" s="18" t="s">
        <v>5461</v>
      </c>
      <c r="E1322" s="19">
        <v>544020570</v>
      </c>
      <c r="F1322" s="19" t="s">
        <v>5462</v>
      </c>
      <c r="G1322" s="20">
        <v>32823</v>
      </c>
      <c r="H1322" s="19">
        <v>15372144045</v>
      </c>
      <c r="I1322" s="19">
        <v>89896541313</v>
      </c>
      <c r="J1322" s="19" t="s">
        <v>5463</v>
      </c>
      <c r="K1322" s="18" t="s">
        <v>25</v>
      </c>
      <c r="L1322" s="18">
        <v>52</v>
      </c>
      <c r="M1322" s="18">
        <v>50</v>
      </c>
      <c r="N1322" s="21">
        <v>1045</v>
      </c>
      <c r="O1322" s="18"/>
      <c r="P1322" s="18" t="s">
        <v>36</v>
      </c>
      <c r="Q1322" s="22">
        <v>45349</v>
      </c>
      <c r="R1322" s="18">
        <v>380</v>
      </c>
      <c r="S1322" s="18"/>
      <c r="T1322" s="18"/>
      <c r="U1322" s="2"/>
      <c r="V1322" s="2"/>
      <c r="W1322" s="2"/>
      <c r="X1322" s="2"/>
      <c r="Y1322" s="2"/>
      <c r="Z1322" s="2"/>
      <c r="AA1322" s="2"/>
      <c r="AB1322" s="2"/>
      <c r="AC1322" s="2"/>
      <c r="AD1322" s="2"/>
      <c r="AE1322" s="2"/>
    </row>
    <row r="1323" spans="1:31" ht="22.5" customHeight="1" x14ac:dyDescent="0.25">
      <c r="A1323" s="16">
        <f t="shared" si="46"/>
        <v>0</v>
      </c>
      <c r="B1323" s="17">
        <f t="shared" si="45"/>
        <v>31</v>
      </c>
      <c r="C1323" s="18" t="s">
        <v>5409</v>
      </c>
      <c r="D1323" s="18" t="s">
        <v>5464</v>
      </c>
      <c r="E1323" s="19">
        <v>544020595</v>
      </c>
      <c r="F1323" s="19" t="s">
        <v>5465</v>
      </c>
      <c r="G1323" s="20">
        <v>32730</v>
      </c>
      <c r="H1323" s="19">
        <v>15151271324</v>
      </c>
      <c r="I1323" s="19">
        <v>89289697888</v>
      </c>
      <c r="J1323" s="19" t="s">
        <v>5466</v>
      </c>
      <c r="K1323" s="18" t="s">
        <v>25</v>
      </c>
      <c r="L1323" s="18">
        <v>100</v>
      </c>
      <c r="M1323" s="18">
        <v>95</v>
      </c>
      <c r="N1323" s="21">
        <v>2020</v>
      </c>
      <c r="O1323" s="18"/>
      <c r="P1323" s="18" t="s">
        <v>36</v>
      </c>
      <c r="Q1323" s="22">
        <v>45349</v>
      </c>
      <c r="R1323" s="18">
        <v>381</v>
      </c>
      <c r="S1323" s="18"/>
      <c r="T1323" s="18"/>
      <c r="U1323" s="2"/>
      <c r="V1323" s="2"/>
      <c r="W1323" s="2"/>
      <c r="X1323" s="2"/>
      <c r="Y1323" s="2"/>
      <c r="Z1323" s="2"/>
      <c r="AA1323" s="2"/>
      <c r="AB1323" s="2"/>
      <c r="AC1323" s="2"/>
      <c r="AD1323" s="2"/>
      <c r="AE1323" s="2"/>
    </row>
    <row r="1324" spans="1:31" ht="22.5" customHeight="1" x14ac:dyDescent="0.25">
      <c r="A1324" s="16">
        <f t="shared" si="46"/>
        <v>0</v>
      </c>
      <c r="B1324" s="17">
        <f t="shared" si="45"/>
        <v>32</v>
      </c>
      <c r="C1324" s="18" t="s">
        <v>5409</v>
      </c>
      <c r="D1324" s="18" t="s">
        <v>5467</v>
      </c>
      <c r="E1324" s="19">
        <v>544020475</v>
      </c>
      <c r="F1324" s="19" t="s">
        <v>5468</v>
      </c>
      <c r="G1324" s="20">
        <v>32996</v>
      </c>
      <c r="H1324" s="19">
        <v>16810065551</v>
      </c>
      <c r="I1324" s="19">
        <v>89298620003</v>
      </c>
      <c r="J1324" s="19" t="s">
        <v>5469</v>
      </c>
      <c r="K1324" s="18" t="s">
        <v>25</v>
      </c>
      <c r="L1324" s="18">
        <v>21</v>
      </c>
      <c r="M1324" s="18">
        <v>18</v>
      </c>
      <c r="N1324" s="21">
        <v>270</v>
      </c>
      <c r="O1324" s="18"/>
      <c r="P1324" s="18" t="s">
        <v>36</v>
      </c>
      <c r="Q1324" s="22">
        <v>45349</v>
      </c>
      <c r="R1324" s="18">
        <v>382</v>
      </c>
      <c r="S1324" s="18"/>
      <c r="T1324" s="18"/>
      <c r="U1324" s="2"/>
      <c r="V1324" s="2"/>
      <c r="W1324" s="2"/>
      <c r="X1324" s="2"/>
      <c r="Y1324" s="2"/>
      <c r="Z1324" s="2"/>
      <c r="AA1324" s="2"/>
      <c r="AB1324" s="2"/>
      <c r="AC1324" s="2"/>
      <c r="AD1324" s="2"/>
      <c r="AE1324" s="2"/>
    </row>
    <row r="1325" spans="1:31" ht="22.5" customHeight="1" x14ac:dyDescent="0.25">
      <c r="A1325" s="16">
        <f t="shared" si="46"/>
        <v>0</v>
      </c>
      <c r="B1325" s="17">
        <f t="shared" si="45"/>
        <v>33</v>
      </c>
      <c r="C1325" s="18" t="s">
        <v>5409</v>
      </c>
      <c r="D1325" s="18" t="s">
        <v>5400</v>
      </c>
      <c r="E1325" s="19">
        <v>544020429</v>
      </c>
      <c r="F1325" s="19" t="s">
        <v>5470</v>
      </c>
      <c r="G1325" s="20">
        <v>33146</v>
      </c>
      <c r="H1325" s="19">
        <v>16672138382</v>
      </c>
      <c r="I1325" s="19">
        <v>89285881105</v>
      </c>
      <c r="J1325" s="19" t="s">
        <v>5471</v>
      </c>
      <c r="K1325" s="18" t="s">
        <v>25</v>
      </c>
      <c r="L1325" s="18">
        <v>52</v>
      </c>
      <c r="M1325" s="18">
        <v>49</v>
      </c>
      <c r="N1325" s="21">
        <v>1008</v>
      </c>
      <c r="O1325" s="18"/>
      <c r="P1325" s="18" t="s">
        <v>36</v>
      </c>
      <c r="Q1325" s="22">
        <v>45349</v>
      </c>
      <c r="R1325" s="18">
        <v>383</v>
      </c>
      <c r="S1325" s="18"/>
      <c r="T1325" s="18"/>
      <c r="U1325" s="2"/>
      <c r="V1325" s="2"/>
      <c r="W1325" s="2"/>
      <c r="X1325" s="2"/>
      <c r="Y1325" s="2"/>
      <c r="Z1325" s="2"/>
      <c r="AA1325" s="2"/>
      <c r="AB1325" s="2"/>
      <c r="AC1325" s="2"/>
      <c r="AD1325" s="2"/>
      <c r="AE1325" s="2"/>
    </row>
    <row r="1326" spans="1:31" ht="22.5" customHeight="1" x14ac:dyDescent="0.25">
      <c r="A1326" s="16">
        <f t="shared" si="46"/>
        <v>0</v>
      </c>
      <c r="B1326" s="17">
        <f t="shared" si="45"/>
        <v>34</v>
      </c>
      <c r="C1326" s="18" t="s">
        <v>5409</v>
      </c>
      <c r="D1326" s="18" t="s">
        <v>5472</v>
      </c>
      <c r="E1326" s="19">
        <v>544011255</v>
      </c>
      <c r="F1326" s="19" t="s">
        <v>5473</v>
      </c>
      <c r="G1326" s="20">
        <v>32012</v>
      </c>
      <c r="H1326" s="19">
        <v>14897108509</v>
      </c>
      <c r="I1326" s="19">
        <v>89894405773</v>
      </c>
      <c r="J1326" s="19" t="s">
        <v>5474</v>
      </c>
      <c r="K1326" s="18" t="s">
        <v>25</v>
      </c>
      <c r="L1326" s="18">
        <v>116</v>
      </c>
      <c r="M1326" s="18">
        <v>112</v>
      </c>
      <c r="N1326" s="21">
        <v>2246</v>
      </c>
      <c r="O1326" s="18"/>
      <c r="P1326" s="18" t="s">
        <v>36</v>
      </c>
      <c r="Q1326" s="22">
        <v>45349</v>
      </c>
      <c r="R1326" s="18">
        <v>384</v>
      </c>
      <c r="S1326" s="18"/>
      <c r="T1326" s="18"/>
      <c r="U1326" s="2"/>
      <c r="V1326" s="2"/>
      <c r="W1326" s="2"/>
      <c r="X1326" s="2"/>
      <c r="Y1326" s="2"/>
      <c r="Z1326" s="2"/>
      <c r="AA1326" s="2"/>
      <c r="AB1326" s="2"/>
      <c r="AC1326" s="2"/>
      <c r="AD1326" s="2"/>
      <c r="AE1326" s="2"/>
    </row>
    <row r="1327" spans="1:31" ht="22.5" customHeight="1" x14ac:dyDescent="0.25">
      <c r="A1327" s="16">
        <f t="shared" si="46"/>
        <v>0</v>
      </c>
      <c r="B1327" s="17">
        <f t="shared" si="45"/>
        <v>35</v>
      </c>
      <c r="C1327" s="18" t="s">
        <v>5409</v>
      </c>
      <c r="D1327" s="18" t="s">
        <v>5475</v>
      </c>
      <c r="E1327" s="19">
        <v>544020490</v>
      </c>
      <c r="F1327" s="19" t="s">
        <v>5476</v>
      </c>
      <c r="G1327" s="20">
        <v>28352</v>
      </c>
      <c r="H1327" s="19">
        <v>13966297615</v>
      </c>
      <c r="I1327" s="19">
        <v>89285702112</v>
      </c>
      <c r="J1327" s="19" t="s">
        <v>5477</v>
      </c>
      <c r="K1327" s="18" t="s">
        <v>25</v>
      </c>
      <c r="L1327" s="18">
        <v>101</v>
      </c>
      <c r="M1327" s="18">
        <v>94</v>
      </c>
      <c r="N1327" s="21">
        <v>1419</v>
      </c>
      <c r="O1327" s="18"/>
      <c r="P1327" s="18" t="s">
        <v>36</v>
      </c>
      <c r="Q1327" s="22">
        <v>45349</v>
      </c>
      <c r="R1327" s="18">
        <v>385</v>
      </c>
      <c r="S1327" s="18"/>
      <c r="T1327" s="18"/>
      <c r="U1327" s="2"/>
      <c r="V1327" s="2"/>
      <c r="W1327" s="2"/>
      <c r="X1327" s="2"/>
      <c r="Y1327" s="2"/>
      <c r="Z1327" s="2"/>
      <c r="AA1327" s="2"/>
      <c r="AB1327" s="2"/>
      <c r="AC1327" s="2"/>
      <c r="AD1327" s="2"/>
      <c r="AE1327" s="2"/>
    </row>
    <row r="1328" spans="1:31" ht="22.5" customHeight="1" x14ac:dyDescent="0.25">
      <c r="A1328" s="16">
        <f t="shared" si="46"/>
        <v>0</v>
      </c>
      <c r="B1328" s="17">
        <f t="shared" si="45"/>
        <v>36</v>
      </c>
      <c r="C1328" s="18" t="s">
        <v>5409</v>
      </c>
      <c r="D1328" s="18" t="s">
        <v>5478</v>
      </c>
      <c r="E1328" s="19">
        <v>544014009</v>
      </c>
      <c r="F1328" s="19" t="s">
        <v>5479</v>
      </c>
      <c r="G1328" s="20">
        <v>32191</v>
      </c>
      <c r="H1328" s="19">
        <v>15275692589</v>
      </c>
      <c r="I1328" s="19">
        <v>89387774733</v>
      </c>
      <c r="J1328" s="19" t="s">
        <v>5480</v>
      </c>
      <c r="K1328" s="18" t="s">
        <v>25</v>
      </c>
      <c r="L1328" s="18">
        <v>50</v>
      </c>
      <c r="M1328" s="18">
        <v>47</v>
      </c>
      <c r="N1328" s="21">
        <v>849</v>
      </c>
      <c r="O1328" s="18"/>
      <c r="P1328" s="18" t="s">
        <v>36</v>
      </c>
      <c r="Q1328" s="22">
        <v>45349</v>
      </c>
      <c r="R1328" s="18">
        <v>386</v>
      </c>
      <c r="S1328" s="18"/>
      <c r="T1328" s="18"/>
      <c r="U1328" s="2"/>
      <c r="V1328" s="2"/>
      <c r="W1328" s="2"/>
      <c r="X1328" s="2"/>
      <c r="Y1328" s="2"/>
      <c r="Z1328" s="2"/>
      <c r="AA1328" s="2"/>
      <c r="AB1328" s="2"/>
      <c r="AC1328" s="2"/>
      <c r="AD1328" s="2"/>
      <c r="AE1328" s="2"/>
    </row>
    <row r="1329" spans="1:31" ht="22.5" customHeight="1" x14ac:dyDescent="0.25">
      <c r="A1329" s="16">
        <f t="shared" si="46"/>
        <v>0</v>
      </c>
      <c r="B1329" s="17">
        <f t="shared" si="45"/>
        <v>37</v>
      </c>
      <c r="C1329" s="18" t="s">
        <v>5409</v>
      </c>
      <c r="D1329" s="18" t="s">
        <v>5481</v>
      </c>
      <c r="E1329" s="19">
        <v>544020563</v>
      </c>
      <c r="F1329" s="19" t="s">
        <v>5482</v>
      </c>
      <c r="G1329" s="20">
        <v>32133</v>
      </c>
      <c r="H1329" s="19" t="s">
        <v>5483</v>
      </c>
      <c r="I1329" s="19">
        <v>89285305454</v>
      </c>
      <c r="J1329" s="19" t="s">
        <v>5484</v>
      </c>
      <c r="K1329" s="18" t="s">
        <v>25</v>
      </c>
      <c r="L1329" s="18">
        <v>36</v>
      </c>
      <c r="M1329" s="18">
        <v>32</v>
      </c>
      <c r="N1329" s="21">
        <v>514</v>
      </c>
      <c r="O1329" s="18"/>
      <c r="P1329" s="18" t="s">
        <v>36</v>
      </c>
      <c r="Q1329" s="22">
        <v>45349</v>
      </c>
      <c r="R1329" s="18">
        <v>387</v>
      </c>
      <c r="S1329" s="18"/>
      <c r="T1329" s="18"/>
      <c r="U1329" s="2"/>
      <c r="V1329" s="2"/>
      <c r="W1329" s="2"/>
      <c r="X1329" s="2"/>
      <c r="Y1329" s="2"/>
      <c r="Z1329" s="2"/>
      <c r="AA1329" s="2"/>
      <c r="AB1329" s="2"/>
      <c r="AC1329" s="2"/>
      <c r="AD1329" s="2"/>
      <c r="AE1329" s="2"/>
    </row>
    <row r="1330" spans="1:31" ht="22.5" customHeight="1" x14ac:dyDescent="0.25">
      <c r="A1330" s="16">
        <f t="shared" si="46"/>
        <v>0</v>
      </c>
      <c r="B1330" s="17">
        <f t="shared" si="45"/>
        <v>38</v>
      </c>
      <c r="C1330" s="30" t="s">
        <v>5409</v>
      </c>
      <c r="D1330" s="31" t="s">
        <v>6199</v>
      </c>
      <c r="E1330" s="32"/>
      <c r="F1330" s="33" t="s">
        <v>6267</v>
      </c>
      <c r="G1330" s="32"/>
      <c r="H1330" s="32"/>
      <c r="I1330" s="37" t="s">
        <v>6336</v>
      </c>
      <c r="J1330" s="37" t="s">
        <v>6337</v>
      </c>
      <c r="K1330" s="32"/>
      <c r="L1330" s="32"/>
      <c r="M1330" s="32"/>
      <c r="N1330" s="32"/>
      <c r="O1330" s="32"/>
      <c r="P1330" s="18" t="s">
        <v>36</v>
      </c>
      <c r="Q1330" s="22">
        <v>45349</v>
      </c>
      <c r="R1330" s="18">
        <v>388</v>
      </c>
      <c r="S1330" s="32"/>
      <c r="T1330" s="32"/>
      <c r="U1330" s="2"/>
      <c r="V1330" s="2"/>
      <c r="W1330" s="2"/>
      <c r="X1330" s="2"/>
      <c r="Y1330" s="2"/>
      <c r="Z1330" s="2"/>
      <c r="AA1330" s="2"/>
      <c r="AB1330" s="2"/>
      <c r="AC1330" s="2"/>
      <c r="AD1330" s="2"/>
      <c r="AE1330" s="2"/>
    </row>
    <row r="1331" spans="1:31" ht="22.5" customHeight="1" x14ac:dyDescent="0.25">
      <c r="A1331" s="16">
        <f t="shared" si="46"/>
        <v>1</v>
      </c>
      <c r="B1331" s="17">
        <f t="shared" si="45"/>
        <v>39</v>
      </c>
      <c r="C1331" s="18" t="s">
        <v>5485</v>
      </c>
      <c r="D1331" s="18" t="s">
        <v>5486</v>
      </c>
      <c r="E1331" s="19">
        <v>54900319423</v>
      </c>
      <c r="F1331" s="19" t="s">
        <v>5487</v>
      </c>
      <c r="G1331" s="20">
        <v>25126</v>
      </c>
      <c r="H1331" s="19">
        <v>6810406340</v>
      </c>
      <c r="I1331" s="19">
        <v>9634036371</v>
      </c>
      <c r="J1331" s="19" t="s">
        <v>5488</v>
      </c>
      <c r="K1331" s="18" t="s">
        <v>25</v>
      </c>
      <c r="L1331" s="18">
        <v>10</v>
      </c>
      <c r="M1331" s="18">
        <v>10</v>
      </c>
      <c r="N1331" s="21">
        <v>16</v>
      </c>
      <c r="O1331" s="18"/>
      <c r="P1331" s="18" t="s">
        <v>36</v>
      </c>
      <c r="Q1331" s="22">
        <v>45349</v>
      </c>
      <c r="R1331" s="18">
        <v>389</v>
      </c>
      <c r="S1331" s="18"/>
      <c r="T1331" s="18"/>
      <c r="U1331" s="2"/>
      <c r="V1331" s="2"/>
      <c r="W1331" s="2"/>
      <c r="X1331" s="2"/>
      <c r="Y1331" s="2"/>
      <c r="Z1331" s="2"/>
      <c r="AA1331" s="2"/>
      <c r="AB1331" s="2"/>
      <c r="AC1331" s="2"/>
      <c r="AD1331" s="2"/>
      <c r="AE1331" s="2"/>
    </row>
    <row r="1332" spans="1:31" ht="22.5" customHeight="1" x14ac:dyDescent="0.25">
      <c r="A1332" s="16">
        <f t="shared" si="46"/>
        <v>1</v>
      </c>
      <c r="B1332" s="17">
        <f t="shared" si="45"/>
        <v>40</v>
      </c>
      <c r="C1332" s="18" t="s">
        <v>5485</v>
      </c>
      <c r="D1332" s="18" t="s">
        <v>5489</v>
      </c>
      <c r="E1332" s="19">
        <v>549001765</v>
      </c>
      <c r="F1332" s="19" t="s">
        <v>5490</v>
      </c>
      <c r="G1332" s="20">
        <v>29109</v>
      </c>
      <c r="H1332" s="19">
        <v>8424539272</v>
      </c>
      <c r="I1332" s="19">
        <v>9620018482</v>
      </c>
      <c r="J1332" s="19" t="s">
        <v>5491</v>
      </c>
      <c r="K1332" s="18" t="s">
        <v>25</v>
      </c>
      <c r="L1332" s="18">
        <v>38</v>
      </c>
      <c r="M1332" s="18">
        <v>33</v>
      </c>
      <c r="N1332" s="21">
        <v>578</v>
      </c>
      <c r="O1332" s="18"/>
      <c r="P1332" s="18" t="s">
        <v>36</v>
      </c>
      <c r="Q1332" s="22">
        <v>45349</v>
      </c>
      <c r="R1332" s="18">
        <v>390</v>
      </c>
      <c r="S1332" s="18"/>
      <c r="T1332" s="18"/>
      <c r="U1332" s="2"/>
      <c r="V1332" s="2"/>
      <c r="W1332" s="2"/>
      <c r="X1332" s="2"/>
      <c r="Y1332" s="2"/>
      <c r="Z1332" s="2"/>
      <c r="AA1332" s="2"/>
      <c r="AB1332" s="2"/>
      <c r="AC1332" s="2"/>
      <c r="AD1332" s="2"/>
      <c r="AE1332" s="2"/>
    </row>
    <row r="1333" spans="1:31" ht="22.5" customHeight="1" x14ac:dyDescent="0.25">
      <c r="A1333" s="16">
        <f t="shared" si="46"/>
        <v>1</v>
      </c>
      <c r="B1333" s="17">
        <f t="shared" si="45"/>
        <v>41</v>
      </c>
      <c r="C1333" s="18" t="s">
        <v>5485</v>
      </c>
      <c r="D1333" s="18" t="s">
        <v>5492</v>
      </c>
      <c r="E1333" s="19">
        <v>549001780</v>
      </c>
      <c r="F1333" s="19" t="s">
        <v>5493</v>
      </c>
      <c r="G1333" s="20">
        <v>31152</v>
      </c>
      <c r="H1333" s="19">
        <v>14176469172</v>
      </c>
      <c r="I1333" s="19">
        <v>9896615785</v>
      </c>
      <c r="J1333" s="19" t="s">
        <v>5494</v>
      </c>
      <c r="K1333" s="18" t="s">
        <v>25</v>
      </c>
      <c r="L1333" s="18">
        <v>33</v>
      </c>
      <c r="M1333" s="18">
        <v>29</v>
      </c>
      <c r="N1333" s="21">
        <v>441</v>
      </c>
      <c r="O1333" s="18"/>
      <c r="P1333" s="18" t="s">
        <v>36</v>
      </c>
      <c r="Q1333" s="22">
        <v>45349</v>
      </c>
      <c r="R1333" s="18">
        <v>391</v>
      </c>
      <c r="S1333" s="18"/>
      <c r="T1333" s="18"/>
      <c r="U1333" s="2"/>
      <c r="V1333" s="2"/>
      <c r="W1333" s="2"/>
      <c r="X1333" s="2"/>
      <c r="Y1333" s="2"/>
      <c r="Z1333" s="2"/>
      <c r="AA1333" s="2"/>
      <c r="AB1333" s="2"/>
      <c r="AC1333" s="2"/>
      <c r="AD1333" s="2"/>
      <c r="AE1333" s="2"/>
    </row>
    <row r="1334" spans="1:31" ht="22.5" customHeight="1" x14ac:dyDescent="0.25">
      <c r="A1334" s="16">
        <f t="shared" si="46"/>
        <v>1</v>
      </c>
      <c r="B1334" s="17">
        <f t="shared" si="45"/>
        <v>42</v>
      </c>
      <c r="C1334" s="18" t="s">
        <v>5485</v>
      </c>
      <c r="D1334" s="18" t="s">
        <v>5495</v>
      </c>
      <c r="E1334" s="19">
        <v>549001797</v>
      </c>
      <c r="F1334" s="19" t="s">
        <v>5496</v>
      </c>
      <c r="G1334" s="20">
        <v>30496</v>
      </c>
      <c r="H1334" s="19" t="s">
        <v>5497</v>
      </c>
      <c r="I1334" s="19">
        <v>89882062929</v>
      </c>
      <c r="J1334" s="19" t="s">
        <v>5498</v>
      </c>
      <c r="K1334" s="18" t="s">
        <v>25</v>
      </c>
      <c r="L1334" s="18">
        <v>39</v>
      </c>
      <c r="M1334" s="18">
        <v>31</v>
      </c>
      <c r="N1334" s="21">
        <v>500</v>
      </c>
      <c r="O1334" s="18"/>
      <c r="P1334" s="18" t="s">
        <v>36</v>
      </c>
      <c r="Q1334" s="22">
        <v>45349</v>
      </c>
      <c r="R1334" s="18">
        <v>392</v>
      </c>
      <c r="S1334" s="18"/>
      <c r="T1334" s="18"/>
      <c r="U1334" s="2"/>
      <c r="V1334" s="2"/>
      <c r="W1334" s="2"/>
      <c r="X1334" s="2"/>
      <c r="Y1334" s="2"/>
      <c r="Z1334" s="2"/>
      <c r="AA1334" s="2"/>
      <c r="AB1334" s="2"/>
      <c r="AC1334" s="2"/>
      <c r="AD1334" s="2"/>
      <c r="AE1334" s="2"/>
    </row>
    <row r="1335" spans="1:31" ht="22.5" customHeight="1" x14ac:dyDescent="0.25">
      <c r="A1335" s="16">
        <f t="shared" si="46"/>
        <v>1</v>
      </c>
      <c r="B1335" s="17">
        <f t="shared" si="45"/>
        <v>43</v>
      </c>
      <c r="C1335" s="30" t="s">
        <v>5485</v>
      </c>
      <c r="D1335" s="31" t="s">
        <v>6199</v>
      </c>
      <c r="E1335" s="32"/>
      <c r="F1335" s="33" t="s">
        <v>6268</v>
      </c>
      <c r="G1335" s="32"/>
      <c r="H1335" s="32"/>
      <c r="I1335" s="34" t="s">
        <v>6338</v>
      </c>
      <c r="J1335" s="34" t="s">
        <v>6339</v>
      </c>
      <c r="K1335" s="32"/>
      <c r="L1335" s="32"/>
      <c r="M1335" s="32"/>
      <c r="N1335" s="32"/>
      <c r="O1335" s="32"/>
      <c r="P1335" s="18" t="s">
        <v>36</v>
      </c>
      <c r="Q1335" s="22">
        <v>45349</v>
      </c>
      <c r="R1335" s="18">
        <v>393</v>
      </c>
      <c r="S1335" s="32"/>
      <c r="T1335" s="32"/>
      <c r="U1335" s="2"/>
      <c r="V1335" s="2"/>
      <c r="W1335" s="2"/>
      <c r="X1335" s="2"/>
      <c r="Y1335" s="2"/>
      <c r="Z1335" s="2"/>
      <c r="AA1335" s="2"/>
      <c r="AB1335" s="2"/>
      <c r="AC1335" s="2"/>
      <c r="AD1335" s="2"/>
      <c r="AE1335" s="2"/>
    </row>
    <row r="1336" spans="1:31" ht="22.5" customHeight="1" x14ac:dyDescent="0.25">
      <c r="A1336" s="16">
        <f t="shared" si="46"/>
        <v>0</v>
      </c>
      <c r="B1336" s="17">
        <f t="shared" si="45"/>
        <v>44</v>
      </c>
      <c r="C1336" s="18" t="s">
        <v>5499</v>
      </c>
      <c r="D1336" s="18" t="s">
        <v>5500</v>
      </c>
      <c r="E1336" s="19">
        <v>513005572</v>
      </c>
      <c r="F1336" s="19" t="s">
        <v>5501</v>
      </c>
      <c r="G1336" s="20">
        <v>33819</v>
      </c>
      <c r="H1336" s="19">
        <v>14932660477</v>
      </c>
      <c r="I1336" s="19">
        <v>9898704222</v>
      </c>
      <c r="J1336" s="19" t="s">
        <v>5502</v>
      </c>
      <c r="K1336" s="18" t="s">
        <v>25</v>
      </c>
      <c r="L1336" s="18">
        <v>28</v>
      </c>
      <c r="M1336" s="18">
        <v>22</v>
      </c>
      <c r="N1336" s="21">
        <v>191</v>
      </c>
      <c r="O1336" s="18"/>
      <c r="P1336" s="18" t="s">
        <v>36</v>
      </c>
      <c r="Q1336" s="22">
        <v>45349</v>
      </c>
      <c r="R1336" s="18">
        <v>675</v>
      </c>
      <c r="S1336" s="18"/>
      <c r="T1336" s="18"/>
      <c r="U1336" s="2"/>
      <c r="V1336" s="2"/>
      <c r="W1336" s="2"/>
      <c r="X1336" s="2"/>
      <c r="Y1336" s="2"/>
      <c r="Z1336" s="2"/>
      <c r="AA1336" s="2"/>
      <c r="AB1336" s="2"/>
      <c r="AC1336" s="2"/>
      <c r="AD1336" s="2"/>
      <c r="AE1336" s="2"/>
    </row>
    <row r="1337" spans="1:31" ht="22.5" customHeight="1" x14ac:dyDescent="0.25">
      <c r="A1337" s="16">
        <f t="shared" si="46"/>
        <v>0</v>
      </c>
      <c r="B1337" s="17">
        <f t="shared" si="45"/>
        <v>45</v>
      </c>
      <c r="C1337" s="18" t="s">
        <v>5499</v>
      </c>
      <c r="D1337" s="18" t="s">
        <v>5503</v>
      </c>
      <c r="E1337" s="19">
        <v>513005710</v>
      </c>
      <c r="F1337" s="19" t="s">
        <v>5504</v>
      </c>
      <c r="G1337" s="20">
        <v>34227</v>
      </c>
      <c r="H1337" s="19">
        <v>17801533767</v>
      </c>
      <c r="I1337" s="19">
        <v>9898974554</v>
      </c>
      <c r="J1337" s="19" t="s">
        <v>5505</v>
      </c>
      <c r="K1337" s="18" t="s">
        <v>25</v>
      </c>
      <c r="L1337" s="18">
        <v>29</v>
      </c>
      <c r="M1337" s="18">
        <v>26</v>
      </c>
      <c r="N1337" s="21">
        <v>252</v>
      </c>
      <c r="O1337" s="18"/>
      <c r="P1337" s="18" t="s">
        <v>36</v>
      </c>
      <c r="Q1337" s="22">
        <v>45349</v>
      </c>
      <c r="R1337" s="18">
        <v>676</v>
      </c>
      <c r="S1337" s="18"/>
      <c r="T1337" s="18"/>
      <c r="U1337" s="2"/>
      <c r="V1337" s="2"/>
      <c r="W1337" s="2"/>
      <c r="X1337" s="2"/>
      <c r="Y1337" s="2"/>
      <c r="Z1337" s="2"/>
      <c r="AA1337" s="2"/>
      <c r="AB1337" s="2"/>
      <c r="AC1337" s="2"/>
      <c r="AD1337" s="2"/>
      <c r="AE1337" s="2"/>
    </row>
    <row r="1338" spans="1:31" ht="22.5" customHeight="1" x14ac:dyDescent="0.25">
      <c r="A1338" s="16">
        <f t="shared" si="46"/>
        <v>0</v>
      </c>
      <c r="B1338" s="17">
        <f t="shared" si="45"/>
        <v>46</v>
      </c>
      <c r="C1338" s="18" t="s">
        <v>5499</v>
      </c>
      <c r="D1338" s="18" t="s">
        <v>5506</v>
      </c>
      <c r="E1338" s="19">
        <v>513005685</v>
      </c>
      <c r="F1338" s="19" t="s">
        <v>5507</v>
      </c>
      <c r="G1338" s="20">
        <v>27520</v>
      </c>
      <c r="H1338" s="19">
        <v>11438816049</v>
      </c>
      <c r="I1338" s="19">
        <v>9896554085</v>
      </c>
      <c r="J1338" s="19" t="s">
        <v>5508</v>
      </c>
      <c r="K1338" s="18" t="s">
        <v>25</v>
      </c>
      <c r="L1338" s="18">
        <v>45</v>
      </c>
      <c r="M1338" s="18">
        <v>38</v>
      </c>
      <c r="N1338" s="21">
        <v>446</v>
      </c>
      <c r="O1338" s="18"/>
      <c r="P1338" s="18" t="s">
        <v>36</v>
      </c>
      <c r="Q1338" s="22">
        <v>45349</v>
      </c>
      <c r="R1338" s="18">
        <v>677</v>
      </c>
      <c r="S1338" s="18"/>
      <c r="T1338" s="18"/>
      <c r="U1338" s="2"/>
      <c r="V1338" s="2"/>
      <c r="W1338" s="2"/>
      <c r="X1338" s="2"/>
      <c r="Y1338" s="2"/>
      <c r="Z1338" s="2"/>
      <c r="AA1338" s="2"/>
      <c r="AB1338" s="2"/>
      <c r="AC1338" s="2"/>
      <c r="AD1338" s="2"/>
      <c r="AE1338" s="2"/>
    </row>
    <row r="1339" spans="1:31" ht="22.5" customHeight="1" x14ac:dyDescent="0.25">
      <c r="A1339" s="16">
        <f t="shared" si="46"/>
        <v>0</v>
      </c>
      <c r="B1339" s="17">
        <f t="shared" si="45"/>
        <v>47</v>
      </c>
      <c r="C1339" s="18" t="s">
        <v>5499</v>
      </c>
      <c r="D1339" s="18" t="s">
        <v>5509</v>
      </c>
      <c r="E1339" s="19">
        <v>513005660</v>
      </c>
      <c r="F1339" s="19" t="s">
        <v>5510</v>
      </c>
      <c r="G1339" s="20">
        <v>35082</v>
      </c>
      <c r="H1339" s="19">
        <v>17237450668</v>
      </c>
      <c r="I1339" s="19">
        <v>9882106122</v>
      </c>
      <c r="J1339" s="19" t="s">
        <v>5511</v>
      </c>
      <c r="K1339" s="18" t="s">
        <v>25</v>
      </c>
      <c r="L1339" s="18">
        <v>10</v>
      </c>
      <c r="M1339" s="18">
        <v>10</v>
      </c>
      <c r="N1339" s="21">
        <v>43</v>
      </c>
      <c r="O1339" s="18"/>
      <c r="P1339" s="18" t="s">
        <v>36</v>
      </c>
      <c r="Q1339" s="22">
        <v>45349</v>
      </c>
      <c r="R1339" s="18">
        <v>678</v>
      </c>
      <c r="S1339" s="18"/>
      <c r="T1339" s="18"/>
      <c r="U1339" s="2"/>
      <c r="V1339" s="2"/>
      <c r="W1339" s="2"/>
      <c r="X1339" s="2"/>
      <c r="Y1339" s="2"/>
      <c r="Z1339" s="2"/>
      <c r="AA1339" s="2"/>
      <c r="AB1339" s="2"/>
      <c r="AC1339" s="2"/>
      <c r="AD1339" s="2"/>
      <c r="AE1339" s="2"/>
    </row>
    <row r="1340" spans="1:31" ht="22.5" customHeight="1" x14ac:dyDescent="0.25">
      <c r="A1340" s="16">
        <f t="shared" si="46"/>
        <v>0</v>
      </c>
      <c r="B1340" s="17">
        <f t="shared" si="45"/>
        <v>48</v>
      </c>
      <c r="C1340" s="18" t="s">
        <v>5499</v>
      </c>
      <c r="D1340" s="18" t="s">
        <v>5512</v>
      </c>
      <c r="E1340" s="19">
        <v>546013850</v>
      </c>
      <c r="F1340" s="19" t="s">
        <v>5513</v>
      </c>
      <c r="G1340" s="20">
        <v>26727</v>
      </c>
      <c r="H1340" s="19">
        <v>5927578813</v>
      </c>
      <c r="I1340" s="19">
        <v>9298688832</v>
      </c>
      <c r="J1340" s="19" t="s">
        <v>5514</v>
      </c>
      <c r="K1340" s="18" t="s">
        <v>25</v>
      </c>
      <c r="L1340" s="18">
        <v>44</v>
      </c>
      <c r="M1340" s="18">
        <v>38</v>
      </c>
      <c r="N1340" s="21">
        <v>569</v>
      </c>
      <c r="O1340" s="18"/>
      <c r="P1340" s="18" t="s">
        <v>36</v>
      </c>
      <c r="Q1340" s="22">
        <v>45349</v>
      </c>
      <c r="R1340" s="18">
        <v>679</v>
      </c>
      <c r="S1340" s="18"/>
      <c r="T1340" s="18"/>
      <c r="U1340" s="2"/>
      <c r="V1340" s="2"/>
      <c r="W1340" s="2"/>
      <c r="X1340" s="2"/>
      <c r="Y1340" s="2"/>
      <c r="Z1340" s="2"/>
      <c r="AA1340" s="2"/>
      <c r="AB1340" s="2"/>
      <c r="AC1340" s="2"/>
      <c r="AD1340" s="2"/>
      <c r="AE1340" s="2"/>
    </row>
    <row r="1341" spans="1:31" ht="22.5" customHeight="1" x14ac:dyDescent="0.25">
      <c r="A1341" s="16">
        <f t="shared" si="46"/>
        <v>0</v>
      </c>
      <c r="B1341" s="17">
        <f t="shared" si="45"/>
        <v>49</v>
      </c>
      <c r="C1341" s="18" t="s">
        <v>5499</v>
      </c>
      <c r="D1341" s="18" t="s">
        <v>5515</v>
      </c>
      <c r="E1341" s="19">
        <v>513005692</v>
      </c>
      <c r="F1341" s="19" t="s">
        <v>5516</v>
      </c>
      <c r="G1341" s="20"/>
      <c r="H1341" s="24" t="s">
        <v>5517</v>
      </c>
      <c r="I1341" s="19">
        <v>89884694871</v>
      </c>
      <c r="J1341" s="19" t="s">
        <v>5518</v>
      </c>
      <c r="K1341" s="18" t="s">
        <v>25</v>
      </c>
      <c r="L1341" s="18">
        <v>50</v>
      </c>
      <c r="M1341" s="18">
        <v>42</v>
      </c>
      <c r="N1341" s="21">
        <v>610</v>
      </c>
      <c r="O1341" s="18"/>
      <c r="P1341" s="18" t="s">
        <v>36</v>
      </c>
      <c r="Q1341" s="22">
        <v>45349</v>
      </c>
      <c r="R1341" s="18">
        <v>680</v>
      </c>
      <c r="S1341" s="18"/>
      <c r="T1341" s="18"/>
      <c r="U1341" s="2"/>
      <c r="V1341" s="2"/>
      <c r="W1341" s="2"/>
      <c r="X1341" s="2"/>
      <c r="Y1341" s="2"/>
      <c r="Z1341" s="2"/>
      <c r="AA1341" s="2"/>
      <c r="AB1341" s="2"/>
      <c r="AC1341" s="2"/>
      <c r="AD1341" s="2"/>
      <c r="AE1341" s="2"/>
    </row>
    <row r="1342" spans="1:31" ht="22.5" customHeight="1" x14ac:dyDescent="0.25">
      <c r="A1342" s="16">
        <f t="shared" si="46"/>
        <v>0</v>
      </c>
      <c r="B1342" s="17">
        <f t="shared" si="45"/>
        <v>50</v>
      </c>
      <c r="C1342" s="18" t="s">
        <v>5499</v>
      </c>
      <c r="D1342" s="18" t="s">
        <v>5519</v>
      </c>
      <c r="E1342" s="19">
        <v>513005614</v>
      </c>
      <c r="F1342" s="19" t="s">
        <v>5520</v>
      </c>
      <c r="G1342" s="20">
        <v>30359</v>
      </c>
      <c r="H1342" s="24" t="s">
        <v>5521</v>
      </c>
      <c r="I1342" s="19">
        <v>89894916444</v>
      </c>
      <c r="J1342" s="19" t="s">
        <v>5522</v>
      </c>
      <c r="K1342" s="18" t="s">
        <v>25</v>
      </c>
      <c r="L1342" s="18">
        <v>91</v>
      </c>
      <c r="M1342" s="18">
        <v>75</v>
      </c>
      <c r="N1342" s="21">
        <v>1073</v>
      </c>
      <c r="O1342" s="18"/>
      <c r="P1342" s="18" t="s">
        <v>36</v>
      </c>
      <c r="Q1342" s="22">
        <v>45349</v>
      </c>
      <c r="R1342" s="18">
        <v>681</v>
      </c>
      <c r="S1342" s="18"/>
      <c r="T1342" s="18"/>
      <c r="U1342" s="2"/>
      <c r="V1342" s="2"/>
      <c r="W1342" s="2"/>
      <c r="X1342" s="2"/>
      <c r="Y1342" s="2"/>
      <c r="Z1342" s="2"/>
      <c r="AA1342" s="2"/>
      <c r="AB1342" s="2"/>
      <c r="AC1342" s="2"/>
      <c r="AD1342" s="2"/>
      <c r="AE1342" s="2"/>
    </row>
    <row r="1343" spans="1:31" ht="22.5" customHeight="1" x14ac:dyDescent="0.25">
      <c r="A1343" s="16">
        <f t="shared" si="46"/>
        <v>0</v>
      </c>
      <c r="B1343" s="17">
        <f t="shared" si="45"/>
        <v>51</v>
      </c>
      <c r="C1343" s="18" t="s">
        <v>5499</v>
      </c>
      <c r="D1343" s="18" t="s">
        <v>5523</v>
      </c>
      <c r="E1343" s="19">
        <v>513005734</v>
      </c>
      <c r="F1343" s="19" t="s">
        <v>5524</v>
      </c>
      <c r="G1343" s="20">
        <v>32556</v>
      </c>
      <c r="H1343" s="19">
        <v>14926144877</v>
      </c>
      <c r="I1343" s="19">
        <v>9882676455</v>
      </c>
      <c r="J1343" s="19" t="s">
        <v>5525</v>
      </c>
      <c r="K1343" s="18" t="s">
        <v>25</v>
      </c>
      <c r="L1343" s="18">
        <v>42</v>
      </c>
      <c r="M1343" s="18">
        <v>33</v>
      </c>
      <c r="N1343" s="21">
        <v>331</v>
      </c>
      <c r="O1343" s="18"/>
      <c r="P1343" s="18" t="s">
        <v>36</v>
      </c>
      <c r="Q1343" s="22">
        <v>45349</v>
      </c>
      <c r="R1343" s="18">
        <v>682</v>
      </c>
      <c r="S1343" s="18"/>
      <c r="T1343" s="18"/>
      <c r="U1343" s="2"/>
      <c r="V1343" s="2"/>
      <c r="W1343" s="2"/>
      <c r="X1343" s="2"/>
      <c r="Y1343" s="2"/>
      <c r="Z1343" s="2"/>
      <c r="AA1343" s="2"/>
      <c r="AB1343" s="2"/>
      <c r="AC1343" s="2"/>
      <c r="AD1343" s="2"/>
      <c r="AE1343" s="2"/>
    </row>
    <row r="1344" spans="1:31" ht="22.5" customHeight="1" x14ac:dyDescent="0.25">
      <c r="A1344" s="16">
        <f t="shared" si="46"/>
        <v>0</v>
      </c>
      <c r="B1344" s="17">
        <f t="shared" si="45"/>
        <v>52</v>
      </c>
      <c r="C1344" s="18" t="s">
        <v>5499</v>
      </c>
      <c r="D1344" s="18" t="s">
        <v>5526</v>
      </c>
      <c r="E1344" s="19">
        <v>513005540</v>
      </c>
      <c r="F1344" s="19" t="s">
        <v>5527</v>
      </c>
      <c r="G1344" s="20">
        <v>23110</v>
      </c>
      <c r="H1344" s="19">
        <v>8069725290</v>
      </c>
      <c r="I1344" s="19">
        <v>9898637000</v>
      </c>
      <c r="J1344" s="19" t="s">
        <v>5528</v>
      </c>
      <c r="K1344" s="18" t="s">
        <v>25</v>
      </c>
      <c r="L1344" s="18">
        <v>85</v>
      </c>
      <c r="M1344" s="18">
        <v>75</v>
      </c>
      <c r="N1344" s="21">
        <v>815</v>
      </c>
      <c r="O1344" s="18"/>
      <c r="P1344" s="18" t="s">
        <v>36</v>
      </c>
      <c r="Q1344" s="22">
        <v>45349</v>
      </c>
      <c r="R1344" s="18">
        <v>683</v>
      </c>
      <c r="S1344" s="18"/>
      <c r="T1344" s="18"/>
      <c r="U1344" s="2"/>
      <c r="V1344" s="2"/>
      <c r="W1344" s="2"/>
      <c r="X1344" s="2"/>
      <c r="Y1344" s="2"/>
      <c r="Z1344" s="2"/>
      <c r="AA1344" s="2"/>
      <c r="AB1344" s="2"/>
      <c r="AC1344" s="2"/>
      <c r="AD1344" s="2"/>
      <c r="AE1344" s="2"/>
    </row>
    <row r="1345" spans="1:31" ht="22.5" customHeight="1" x14ac:dyDescent="0.25">
      <c r="A1345" s="16">
        <f t="shared" si="46"/>
        <v>0</v>
      </c>
      <c r="B1345" s="17">
        <f t="shared" si="45"/>
        <v>53</v>
      </c>
      <c r="C1345" s="18" t="s">
        <v>5499</v>
      </c>
      <c r="D1345" s="18" t="s">
        <v>5529</v>
      </c>
      <c r="E1345" s="19">
        <v>513005558</v>
      </c>
      <c r="F1345" s="19" t="s">
        <v>5530</v>
      </c>
      <c r="G1345" s="20">
        <v>22434</v>
      </c>
      <c r="H1345" s="19">
        <v>8102273419</v>
      </c>
      <c r="I1345" s="19">
        <v>9896585061</v>
      </c>
      <c r="J1345" s="19" t="s">
        <v>5531</v>
      </c>
      <c r="K1345" s="18" t="s">
        <v>25</v>
      </c>
      <c r="L1345" s="18">
        <v>59</v>
      </c>
      <c r="M1345" s="18">
        <v>50</v>
      </c>
      <c r="N1345" s="21">
        <v>612</v>
      </c>
      <c r="O1345" s="18"/>
      <c r="P1345" s="18" t="s">
        <v>36</v>
      </c>
      <c r="Q1345" s="22">
        <v>45349</v>
      </c>
      <c r="R1345" s="18">
        <v>684</v>
      </c>
      <c r="S1345" s="18"/>
      <c r="T1345" s="18"/>
      <c r="U1345" s="2"/>
      <c r="V1345" s="2"/>
      <c r="W1345" s="2"/>
      <c r="X1345" s="2"/>
      <c r="Y1345" s="2"/>
      <c r="Z1345" s="2"/>
      <c r="AA1345" s="2"/>
      <c r="AB1345" s="2"/>
      <c r="AC1345" s="2"/>
      <c r="AD1345" s="2"/>
      <c r="AE1345" s="2"/>
    </row>
    <row r="1346" spans="1:31" ht="22.5" customHeight="1" x14ac:dyDescent="0.25">
      <c r="A1346" s="16">
        <f t="shared" si="46"/>
        <v>0</v>
      </c>
      <c r="B1346" s="17">
        <f t="shared" ref="B1346:B1409" si="47">IF(Q1346=Q1345, B1345+1, 1)</f>
        <v>54</v>
      </c>
      <c r="C1346" s="18" t="s">
        <v>5499</v>
      </c>
      <c r="D1346" s="18" t="s">
        <v>5532</v>
      </c>
      <c r="E1346" s="19">
        <v>513005702</v>
      </c>
      <c r="F1346" s="19" t="s">
        <v>5533</v>
      </c>
      <c r="G1346" s="20">
        <v>27432</v>
      </c>
      <c r="H1346" s="19">
        <v>6914580383</v>
      </c>
      <c r="I1346" s="19">
        <v>9886534924</v>
      </c>
      <c r="J1346" s="19" t="s">
        <v>5534</v>
      </c>
      <c r="K1346" s="18" t="s">
        <v>25</v>
      </c>
      <c r="L1346" s="18">
        <v>30</v>
      </c>
      <c r="M1346" s="18">
        <v>25</v>
      </c>
      <c r="N1346" s="21">
        <v>244</v>
      </c>
      <c r="O1346" s="18"/>
      <c r="P1346" s="18" t="s">
        <v>36</v>
      </c>
      <c r="Q1346" s="22">
        <v>45349</v>
      </c>
      <c r="R1346" s="18">
        <v>685</v>
      </c>
      <c r="S1346" s="18"/>
      <c r="T1346" s="18"/>
      <c r="U1346" s="2"/>
      <c r="V1346" s="2"/>
      <c r="W1346" s="2"/>
      <c r="X1346" s="2"/>
      <c r="Y1346" s="2"/>
      <c r="Z1346" s="2"/>
      <c r="AA1346" s="2"/>
      <c r="AB1346" s="2"/>
      <c r="AC1346" s="2"/>
      <c r="AD1346" s="2"/>
      <c r="AE1346" s="2"/>
    </row>
    <row r="1347" spans="1:31" ht="22.5" customHeight="1" x14ac:dyDescent="0.25">
      <c r="A1347" s="16">
        <f t="shared" ref="A1347:A1410" si="48">IF(C1347=C1346, A1346, 1 - A1346)</f>
        <v>0</v>
      </c>
      <c r="B1347" s="17">
        <f t="shared" si="47"/>
        <v>55</v>
      </c>
      <c r="C1347" s="18" t="s">
        <v>5499</v>
      </c>
      <c r="D1347" s="18" t="s">
        <v>5535</v>
      </c>
      <c r="E1347" s="19">
        <v>513005565</v>
      </c>
      <c r="F1347" s="19" t="s">
        <v>5536</v>
      </c>
      <c r="G1347" s="20">
        <v>26187</v>
      </c>
      <c r="H1347" s="19">
        <v>8102276122</v>
      </c>
      <c r="I1347" s="19">
        <v>9894405647</v>
      </c>
      <c r="J1347" s="19" t="s">
        <v>5537</v>
      </c>
      <c r="K1347" s="18" t="s">
        <v>25</v>
      </c>
      <c r="L1347" s="18">
        <v>21</v>
      </c>
      <c r="M1347" s="18">
        <v>16</v>
      </c>
      <c r="N1347" s="21">
        <v>251</v>
      </c>
      <c r="O1347" s="18"/>
      <c r="P1347" s="18" t="s">
        <v>36</v>
      </c>
      <c r="Q1347" s="22">
        <v>45349</v>
      </c>
      <c r="R1347" s="18">
        <v>686</v>
      </c>
      <c r="S1347" s="18"/>
      <c r="T1347" s="18"/>
      <c r="U1347" s="2"/>
      <c r="V1347" s="2"/>
      <c r="W1347" s="2"/>
      <c r="X1347" s="2"/>
      <c r="Y1347" s="2"/>
      <c r="Z1347" s="2"/>
      <c r="AA1347" s="2"/>
      <c r="AB1347" s="2"/>
      <c r="AC1347" s="2"/>
      <c r="AD1347" s="2"/>
      <c r="AE1347" s="2"/>
    </row>
    <row r="1348" spans="1:31" ht="22.5" customHeight="1" x14ac:dyDescent="0.25">
      <c r="A1348" s="16">
        <f t="shared" si="48"/>
        <v>0</v>
      </c>
      <c r="B1348" s="17">
        <f t="shared" si="47"/>
        <v>56</v>
      </c>
      <c r="C1348" s="18" t="s">
        <v>5499</v>
      </c>
      <c r="D1348" s="18" t="s">
        <v>5538</v>
      </c>
      <c r="E1348" s="19">
        <v>513007019</v>
      </c>
      <c r="F1348" s="19" t="s">
        <v>5539</v>
      </c>
      <c r="G1348" s="20">
        <v>33676</v>
      </c>
      <c r="H1348" s="19">
        <v>157757668029</v>
      </c>
      <c r="I1348" s="19">
        <v>9289754145</v>
      </c>
      <c r="J1348" s="19" t="s">
        <v>5540</v>
      </c>
      <c r="K1348" s="18" t="s">
        <v>25</v>
      </c>
      <c r="L1348" s="18">
        <v>14</v>
      </c>
      <c r="M1348" s="18">
        <v>12</v>
      </c>
      <c r="N1348" s="21">
        <v>138</v>
      </c>
      <c r="O1348" s="18"/>
      <c r="P1348" s="18" t="s">
        <v>36</v>
      </c>
      <c r="Q1348" s="22">
        <v>45349</v>
      </c>
      <c r="R1348" s="18">
        <v>687</v>
      </c>
      <c r="S1348" s="18"/>
      <c r="T1348" s="18"/>
      <c r="U1348" s="2"/>
      <c r="V1348" s="2"/>
      <c r="W1348" s="2"/>
      <c r="X1348" s="2"/>
      <c r="Y1348" s="2"/>
      <c r="Z1348" s="2"/>
      <c r="AA1348" s="2"/>
      <c r="AB1348" s="2"/>
      <c r="AC1348" s="2"/>
      <c r="AD1348" s="2"/>
      <c r="AE1348" s="2"/>
    </row>
    <row r="1349" spans="1:31" ht="22.5" customHeight="1" x14ac:dyDescent="0.25">
      <c r="A1349" s="16">
        <f t="shared" si="48"/>
        <v>0</v>
      </c>
      <c r="B1349" s="17">
        <f t="shared" si="47"/>
        <v>57</v>
      </c>
      <c r="C1349" s="18" t="s">
        <v>5499</v>
      </c>
      <c r="D1349" s="18" t="s">
        <v>5541</v>
      </c>
      <c r="E1349" s="19">
        <v>513005678</v>
      </c>
      <c r="F1349" s="19" t="s">
        <v>5542</v>
      </c>
      <c r="G1349" s="20">
        <v>31893</v>
      </c>
      <c r="H1349" s="19">
        <v>14667493405</v>
      </c>
      <c r="I1349" s="19">
        <v>9292737841</v>
      </c>
      <c r="J1349" s="19" t="s">
        <v>5543</v>
      </c>
      <c r="K1349" s="18" t="s">
        <v>25</v>
      </c>
      <c r="L1349" s="18">
        <v>52</v>
      </c>
      <c r="M1349" s="18">
        <v>45</v>
      </c>
      <c r="N1349" s="21">
        <v>593</v>
      </c>
      <c r="O1349" s="18"/>
      <c r="P1349" s="18" t="s">
        <v>36</v>
      </c>
      <c r="Q1349" s="22">
        <v>45349</v>
      </c>
      <c r="R1349" s="18">
        <v>688</v>
      </c>
      <c r="S1349" s="18"/>
      <c r="T1349" s="18"/>
      <c r="U1349" s="2"/>
      <c r="V1349" s="2"/>
      <c r="W1349" s="2"/>
      <c r="X1349" s="2"/>
      <c r="Y1349" s="2"/>
      <c r="Z1349" s="2"/>
      <c r="AA1349" s="2"/>
      <c r="AB1349" s="2"/>
      <c r="AC1349" s="2"/>
      <c r="AD1349" s="2"/>
      <c r="AE1349" s="2"/>
    </row>
    <row r="1350" spans="1:31" ht="22.5" customHeight="1" x14ac:dyDescent="0.25">
      <c r="A1350" s="16">
        <f t="shared" si="48"/>
        <v>0</v>
      </c>
      <c r="B1350" s="17">
        <f t="shared" si="47"/>
        <v>58</v>
      </c>
      <c r="C1350" s="18" t="s">
        <v>5499</v>
      </c>
      <c r="D1350" s="18" t="s">
        <v>5544</v>
      </c>
      <c r="E1350" s="19">
        <v>513005043</v>
      </c>
      <c r="F1350" s="19" t="s">
        <v>5545</v>
      </c>
      <c r="G1350" s="20">
        <v>37365</v>
      </c>
      <c r="H1350" s="19">
        <v>18576347218</v>
      </c>
      <c r="I1350" s="19">
        <v>89884227544</v>
      </c>
      <c r="J1350" s="19" t="s">
        <v>5546</v>
      </c>
      <c r="K1350" s="18" t="s">
        <v>25</v>
      </c>
      <c r="L1350" s="18">
        <v>49</v>
      </c>
      <c r="M1350" s="18">
        <v>41</v>
      </c>
      <c r="N1350" s="21">
        <v>564</v>
      </c>
      <c r="O1350" s="18"/>
      <c r="P1350" s="18" t="s">
        <v>36</v>
      </c>
      <c r="Q1350" s="22">
        <v>45349</v>
      </c>
      <c r="R1350" s="18">
        <v>689</v>
      </c>
      <c r="S1350" s="18"/>
      <c r="T1350" s="18"/>
      <c r="U1350" s="2"/>
      <c r="V1350" s="2"/>
      <c r="W1350" s="2"/>
      <c r="X1350" s="2"/>
      <c r="Y1350" s="2"/>
      <c r="Z1350" s="2"/>
      <c r="AA1350" s="2"/>
      <c r="AB1350" s="2"/>
      <c r="AC1350" s="2"/>
      <c r="AD1350" s="2"/>
      <c r="AE1350" s="2"/>
    </row>
    <row r="1351" spans="1:31" ht="22.5" customHeight="1" x14ac:dyDescent="0.25">
      <c r="A1351" s="16">
        <f t="shared" si="48"/>
        <v>0</v>
      </c>
      <c r="B1351" s="17">
        <f t="shared" si="47"/>
        <v>59</v>
      </c>
      <c r="C1351" s="30" t="s">
        <v>5499</v>
      </c>
      <c r="D1351" s="31" t="s">
        <v>6199</v>
      </c>
      <c r="E1351" s="32"/>
      <c r="F1351" s="33" t="s">
        <v>6232</v>
      </c>
      <c r="G1351" s="32"/>
      <c r="H1351" s="32"/>
      <c r="I1351" s="34" t="s">
        <v>6271</v>
      </c>
      <c r="J1351" s="34" t="s">
        <v>6272</v>
      </c>
      <c r="K1351" s="32"/>
      <c r="L1351" s="32"/>
      <c r="M1351" s="32"/>
      <c r="N1351" s="32"/>
      <c r="O1351" s="32"/>
      <c r="P1351" s="18" t="s">
        <v>36</v>
      </c>
      <c r="Q1351" s="22">
        <v>45349</v>
      </c>
      <c r="R1351" s="18">
        <v>690</v>
      </c>
      <c r="S1351" s="32"/>
      <c r="T1351" s="32"/>
      <c r="U1351" s="2"/>
      <c r="V1351" s="2"/>
      <c r="W1351" s="2"/>
      <c r="X1351" s="2"/>
      <c r="Y1351" s="2"/>
      <c r="Z1351" s="2"/>
      <c r="AA1351" s="2"/>
      <c r="AB1351" s="2"/>
      <c r="AC1351" s="2"/>
      <c r="AD1351" s="2"/>
      <c r="AE1351" s="2"/>
    </row>
    <row r="1352" spans="1:31" ht="22.5" customHeight="1" x14ac:dyDescent="0.25">
      <c r="A1352" s="16">
        <f t="shared" si="48"/>
        <v>1</v>
      </c>
      <c r="B1352" s="17">
        <f t="shared" si="47"/>
        <v>60</v>
      </c>
      <c r="C1352" s="18" t="s">
        <v>5547</v>
      </c>
      <c r="D1352" s="18" t="s">
        <v>5548</v>
      </c>
      <c r="E1352" s="19">
        <v>516008116</v>
      </c>
      <c r="F1352" s="19" t="s">
        <v>5549</v>
      </c>
      <c r="G1352" s="19">
        <v>35044</v>
      </c>
      <c r="H1352" s="19" t="s">
        <v>5550</v>
      </c>
      <c r="I1352" s="19">
        <v>89882115380</v>
      </c>
      <c r="J1352" s="19" t="s">
        <v>5551</v>
      </c>
      <c r="K1352" s="18"/>
      <c r="L1352" s="18"/>
      <c r="M1352" s="18"/>
      <c r="N1352" s="21"/>
      <c r="O1352" s="18"/>
      <c r="P1352" s="18" t="s">
        <v>36</v>
      </c>
      <c r="Q1352" s="22">
        <v>45349</v>
      </c>
      <c r="R1352" s="18">
        <v>776</v>
      </c>
      <c r="S1352" s="18"/>
      <c r="T1352" s="18"/>
      <c r="U1352" s="2"/>
      <c r="V1352" s="2"/>
      <c r="W1352" s="2"/>
      <c r="X1352" s="2"/>
      <c r="Y1352" s="2"/>
      <c r="Z1352" s="2"/>
      <c r="AA1352" s="2"/>
      <c r="AB1352" s="2"/>
      <c r="AC1352" s="2"/>
      <c r="AD1352" s="2"/>
      <c r="AE1352" s="2"/>
    </row>
    <row r="1353" spans="1:31" ht="22.5" customHeight="1" x14ac:dyDescent="0.25">
      <c r="A1353" s="16">
        <f t="shared" si="48"/>
        <v>1</v>
      </c>
      <c r="B1353" s="17">
        <f t="shared" si="47"/>
        <v>61</v>
      </c>
      <c r="C1353" s="18" t="s">
        <v>5547</v>
      </c>
      <c r="D1353" s="18" t="s">
        <v>5548</v>
      </c>
      <c r="E1353" s="19">
        <v>516008116</v>
      </c>
      <c r="F1353" s="19" t="s">
        <v>5552</v>
      </c>
      <c r="G1353" s="20">
        <v>28324</v>
      </c>
      <c r="H1353" s="19" t="s">
        <v>5553</v>
      </c>
      <c r="I1353" s="19">
        <v>89298799531</v>
      </c>
      <c r="J1353" s="19" t="s">
        <v>5554</v>
      </c>
      <c r="K1353" s="18" t="s">
        <v>25</v>
      </c>
      <c r="L1353" s="18">
        <v>94</v>
      </c>
      <c r="M1353" s="18">
        <v>86</v>
      </c>
      <c r="N1353" s="21">
        <v>967</v>
      </c>
      <c r="O1353" s="18"/>
      <c r="P1353" s="18" t="s">
        <v>36</v>
      </c>
      <c r="Q1353" s="22">
        <v>45349</v>
      </c>
      <c r="R1353" s="18">
        <v>777</v>
      </c>
      <c r="S1353" s="18"/>
      <c r="T1353" s="18"/>
      <c r="U1353" s="2"/>
      <c r="V1353" s="2"/>
      <c r="W1353" s="2"/>
      <c r="X1353" s="2"/>
      <c r="Y1353" s="2"/>
      <c r="Z1353" s="2"/>
      <c r="AA1353" s="2"/>
      <c r="AB1353" s="2"/>
      <c r="AC1353" s="2"/>
      <c r="AD1353" s="2"/>
      <c r="AE1353" s="2"/>
    </row>
    <row r="1354" spans="1:31" ht="22.5" customHeight="1" x14ac:dyDescent="0.25">
      <c r="A1354" s="16">
        <f t="shared" si="48"/>
        <v>1</v>
      </c>
      <c r="B1354" s="17">
        <f t="shared" si="47"/>
        <v>1</v>
      </c>
      <c r="C1354" s="18" t="s">
        <v>5547</v>
      </c>
      <c r="D1354" s="18" t="s">
        <v>5555</v>
      </c>
      <c r="E1354" s="19">
        <v>516008099</v>
      </c>
      <c r="F1354" s="19" t="s">
        <v>5556</v>
      </c>
      <c r="G1354" s="20">
        <v>30544</v>
      </c>
      <c r="H1354" s="19" t="s">
        <v>5557</v>
      </c>
      <c r="I1354" s="19">
        <v>89285083665</v>
      </c>
      <c r="J1354" s="19" t="s">
        <v>5558</v>
      </c>
      <c r="K1354" s="18" t="s">
        <v>25</v>
      </c>
      <c r="L1354" s="18">
        <v>39</v>
      </c>
      <c r="M1354" s="18">
        <v>35</v>
      </c>
      <c r="N1354" s="21">
        <v>604</v>
      </c>
      <c r="O1354" s="18"/>
      <c r="P1354" s="18" t="s">
        <v>36</v>
      </c>
      <c r="Q1354" s="22">
        <v>45350</v>
      </c>
      <c r="R1354" s="18">
        <v>778</v>
      </c>
      <c r="S1354" s="18"/>
      <c r="T1354" s="18"/>
      <c r="U1354" s="2"/>
      <c r="V1354" s="2"/>
      <c r="W1354" s="2"/>
      <c r="X1354" s="2"/>
      <c r="Y1354" s="2"/>
      <c r="Z1354" s="2"/>
      <c r="AA1354" s="2"/>
      <c r="AB1354" s="2"/>
      <c r="AC1354" s="2"/>
      <c r="AD1354" s="2"/>
      <c r="AE1354" s="2"/>
    </row>
    <row r="1355" spans="1:31" ht="22.5" customHeight="1" x14ac:dyDescent="0.25">
      <c r="A1355" s="16">
        <f t="shared" si="48"/>
        <v>1</v>
      </c>
      <c r="B1355" s="17">
        <f t="shared" si="47"/>
        <v>2</v>
      </c>
      <c r="C1355" s="18" t="s">
        <v>5547</v>
      </c>
      <c r="D1355" s="18" t="s">
        <v>5559</v>
      </c>
      <c r="E1355" s="19">
        <v>516008109</v>
      </c>
      <c r="F1355" s="19" t="s">
        <v>5560</v>
      </c>
      <c r="G1355" s="20">
        <v>28996</v>
      </c>
      <c r="H1355" s="19" t="s">
        <v>5561</v>
      </c>
      <c r="I1355" s="19">
        <v>89285203638</v>
      </c>
      <c r="J1355" s="19" t="s">
        <v>5562</v>
      </c>
      <c r="K1355" s="18" t="s">
        <v>25</v>
      </c>
      <c r="L1355" s="18">
        <v>24</v>
      </c>
      <c r="M1355" s="18">
        <v>20</v>
      </c>
      <c r="N1355" s="21">
        <v>162</v>
      </c>
      <c r="O1355" s="18"/>
      <c r="P1355" s="18" t="s">
        <v>36</v>
      </c>
      <c r="Q1355" s="22">
        <v>45350</v>
      </c>
      <c r="R1355" s="18">
        <v>779</v>
      </c>
      <c r="S1355" s="18"/>
      <c r="T1355" s="18"/>
      <c r="U1355" s="2"/>
      <c r="V1355" s="2"/>
      <c r="W1355" s="2"/>
      <c r="X1355" s="2"/>
      <c r="Y1355" s="2"/>
      <c r="Z1355" s="2"/>
      <c r="AA1355" s="2"/>
      <c r="AB1355" s="2"/>
      <c r="AC1355" s="2"/>
      <c r="AD1355" s="2"/>
      <c r="AE1355" s="2"/>
    </row>
    <row r="1356" spans="1:31" ht="22.5" customHeight="1" x14ac:dyDescent="0.25">
      <c r="A1356" s="16">
        <f t="shared" si="48"/>
        <v>1</v>
      </c>
      <c r="B1356" s="17">
        <f t="shared" si="47"/>
        <v>3</v>
      </c>
      <c r="C1356" s="18" t="s">
        <v>5547</v>
      </c>
      <c r="D1356" s="18" t="s">
        <v>5563</v>
      </c>
      <c r="E1356" s="19">
        <v>516008081</v>
      </c>
      <c r="F1356" s="19" t="s">
        <v>5564</v>
      </c>
      <c r="G1356" s="20">
        <v>26975</v>
      </c>
      <c r="H1356" s="19" t="s">
        <v>5565</v>
      </c>
      <c r="I1356" s="19">
        <v>89387800379</v>
      </c>
      <c r="J1356" s="19" t="s">
        <v>5566</v>
      </c>
      <c r="K1356" s="18" t="s">
        <v>25</v>
      </c>
      <c r="L1356" s="18">
        <v>26</v>
      </c>
      <c r="M1356" s="18">
        <v>22</v>
      </c>
      <c r="N1356" s="18">
        <v>282</v>
      </c>
      <c r="O1356" s="18"/>
      <c r="P1356" s="18" t="s">
        <v>36</v>
      </c>
      <c r="Q1356" s="22">
        <v>45350</v>
      </c>
      <c r="R1356" s="18">
        <v>780</v>
      </c>
      <c r="S1356" s="18"/>
      <c r="T1356" s="18"/>
      <c r="U1356" s="2"/>
      <c r="V1356" s="2"/>
      <c r="W1356" s="2"/>
      <c r="X1356" s="2"/>
      <c r="Y1356" s="2"/>
      <c r="Z1356" s="2"/>
      <c r="AA1356" s="2"/>
      <c r="AB1356" s="2"/>
      <c r="AC1356" s="2"/>
      <c r="AD1356" s="2"/>
      <c r="AE1356" s="2"/>
    </row>
    <row r="1357" spans="1:31" ht="22.5" customHeight="1" x14ac:dyDescent="0.25">
      <c r="A1357" s="16">
        <f t="shared" si="48"/>
        <v>1</v>
      </c>
      <c r="B1357" s="17">
        <f t="shared" si="47"/>
        <v>4</v>
      </c>
      <c r="C1357" s="18" t="s">
        <v>5547</v>
      </c>
      <c r="D1357" s="18" t="s">
        <v>5567</v>
      </c>
      <c r="E1357" s="19">
        <v>516008268</v>
      </c>
      <c r="F1357" s="19" t="s">
        <v>5568</v>
      </c>
      <c r="G1357" s="20">
        <v>36409</v>
      </c>
      <c r="H1357" s="19" t="s">
        <v>5569</v>
      </c>
      <c r="I1357" s="19">
        <v>9673936466</v>
      </c>
      <c r="J1357" s="19" t="s">
        <v>5570</v>
      </c>
      <c r="K1357" s="18"/>
      <c r="L1357" s="18"/>
      <c r="M1357" s="18"/>
      <c r="N1357" s="18"/>
      <c r="O1357" s="18"/>
      <c r="P1357" s="18" t="s">
        <v>36</v>
      </c>
      <c r="Q1357" s="22">
        <v>45350</v>
      </c>
      <c r="R1357" s="18">
        <v>781</v>
      </c>
      <c r="S1357" s="18"/>
      <c r="T1357" s="18"/>
      <c r="U1357" s="2"/>
      <c r="V1357" s="2"/>
      <c r="W1357" s="2"/>
      <c r="X1357" s="2"/>
      <c r="Y1357" s="2"/>
      <c r="Z1357" s="2"/>
      <c r="AA1357" s="2"/>
      <c r="AB1357" s="2"/>
      <c r="AC1357" s="2"/>
      <c r="AD1357" s="2"/>
      <c r="AE1357" s="2"/>
    </row>
    <row r="1358" spans="1:31" ht="22.5" customHeight="1" x14ac:dyDescent="0.25">
      <c r="A1358" s="16">
        <f t="shared" si="48"/>
        <v>1</v>
      </c>
      <c r="B1358" s="17">
        <f t="shared" si="47"/>
        <v>5</v>
      </c>
      <c r="C1358" s="18" t="s">
        <v>5547</v>
      </c>
      <c r="D1358" s="18" t="s">
        <v>5567</v>
      </c>
      <c r="E1358" s="19">
        <v>516008268</v>
      </c>
      <c r="F1358" s="19" t="s">
        <v>5571</v>
      </c>
      <c r="G1358" s="20">
        <v>34744</v>
      </c>
      <c r="H1358" s="19" t="s">
        <v>5572</v>
      </c>
      <c r="I1358" s="19">
        <v>9894590709</v>
      </c>
      <c r="J1358" s="19" t="s">
        <v>5573</v>
      </c>
      <c r="K1358" s="18" t="s">
        <v>25</v>
      </c>
      <c r="L1358" s="18">
        <v>42</v>
      </c>
      <c r="M1358" s="18">
        <v>40</v>
      </c>
      <c r="N1358" s="21">
        <v>566</v>
      </c>
      <c r="O1358" s="18"/>
      <c r="P1358" s="18" t="s">
        <v>36</v>
      </c>
      <c r="Q1358" s="22">
        <v>45350</v>
      </c>
      <c r="R1358" s="18">
        <v>782</v>
      </c>
      <c r="S1358" s="18"/>
      <c r="T1358" s="18"/>
      <c r="U1358" s="2"/>
      <c r="V1358" s="2"/>
      <c r="W1358" s="2"/>
      <c r="X1358" s="2"/>
      <c r="Y1358" s="2"/>
      <c r="Z1358" s="2"/>
      <c r="AA1358" s="2"/>
      <c r="AB1358" s="2"/>
      <c r="AC1358" s="2"/>
      <c r="AD1358" s="2"/>
      <c r="AE1358" s="2"/>
    </row>
    <row r="1359" spans="1:31" ht="22.5" customHeight="1" x14ac:dyDescent="0.25">
      <c r="A1359" s="16">
        <f t="shared" si="48"/>
        <v>1</v>
      </c>
      <c r="B1359" s="17">
        <f t="shared" si="47"/>
        <v>6</v>
      </c>
      <c r="C1359" s="18" t="s">
        <v>5547</v>
      </c>
      <c r="D1359" s="18" t="s">
        <v>5574</v>
      </c>
      <c r="E1359" s="19">
        <v>516008349</v>
      </c>
      <c r="F1359" s="19" t="s">
        <v>5575</v>
      </c>
      <c r="G1359" s="20">
        <v>34533</v>
      </c>
      <c r="H1359" s="19" t="s">
        <v>5576</v>
      </c>
      <c r="I1359" s="19">
        <v>9282887747</v>
      </c>
      <c r="J1359" s="19" t="s">
        <v>5577</v>
      </c>
      <c r="K1359" s="18"/>
      <c r="L1359" s="18"/>
      <c r="M1359" s="18"/>
      <c r="N1359" s="21"/>
      <c r="O1359" s="18"/>
      <c r="P1359" s="18" t="s">
        <v>36</v>
      </c>
      <c r="Q1359" s="22">
        <v>45350</v>
      </c>
      <c r="R1359" s="18">
        <v>783</v>
      </c>
      <c r="S1359" s="18"/>
      <c r="T1359" s="18"/>
      <c r="U1359" s="2"/>
      <c r="V1359" s="2"/>
      <c r="W1359" s="2"/>
      <c r="X1359" s="2"/>
      <c r="Y1359" s="2"/>
      <c r="Z1359" s="2"/>
      <c r="AA1359" s="2"/>
      <c r="AB1359" s="2"/>
      <c r="AC1359" s="2"/>
      <c r="AD1359" s="2"/>
      <c r="AE1359" s="2"/>
    </row>
    <row r="1360" spans="1:31" ht="22.5" customHeight="1" x14ac:dyDescent="0.25">
      <c r="A1360" s="16">
        <f t="shared" si="48"/>
        <v>1</v>
      </c>
      <c r="B1360" s="17">
        <f t="shared" si="47"/>
        <v>7</v>
      </c>
      <c r="C1360" s="18" t="s">
        <v>5547</v>
      </c>
      <c r="D1360" s="18" t="s">
        <v>5574</v>
      </c>
      <c r="E1360" s="19">
        <v>516008349</v>
      </c>
      <c r="F1360" s="19" t="s">
        <v>5578</v>
      </c>
      <c r="G1360" s="20">
        <v>33438</v>
      </c>
      <c r="H1360" s="19" t="s">
        <v>5579</v>
      </c>
      <c r="I1360" s="19">
        <v>9285395009</v>
      </c>
      <c r="J1360" s="19" t="s">
        <v>5580</v>
      </c>
      <c r="K1360" s="18" t="s">
        <v>25</v>
      </c>
      <c r="L1360" s="18">
        <v>101</v>
      </c>
      <c r="M1360" s="18">
        <v>91</v>
      </c>
      <c r="N1360" s="21">
        <v>1537</v>
      </c>
      <c r="O1360" s="18"/>
      <c r="P1360" s="18" t="s">
        <v>36</v>
      </c>
      <c r="Q1360" s="22">
        <v>45350</v>
      </c>
      <c r="R1360" s="18">
        <v>784</v>
      </c>
      <c r="S1360" s="18"/>
      <c r="T1360" s="18"/>
      <c r="U1360" s="2"/>
      <c r="V1360" s="2"/>
      <c r="W1360" s="2"/>
      <c r="X1360" s="2"/>
      <c r="Y1360" s="2"/>
      <c r="Z1360" s="2"/>
      <c r="AA1360" s="2"/>
      <c r="AB1360" s="2"/>
      <c r="AC1360" s="2"/>
      <c r="AD1360" s="2"/>
      <c r="AE1360" s="2"/>
    </row>
    <row r="1361" spans="1:31" ht="22.5" customHeight="1" x14ac:dyDescent="0.25">
      <c r="A1361" s="16">
        <f t="shared" si="48"/>
        <v>1</v>
      </c>
      <c r="B1361" s="17">
        <f t="shared" si="47"/>
        <v>8</v>
      </c>
      <c r="C1361" s="18" t="s">
        <v>5547</v>
      </c>
      <c r="D1361" s="18" t="s">
        <v>5581</v>
      </c>
      <c r="E1361" s="19">
        <v>516008324</v>
      </c>
      <c r="F1361" s="19" t="s">
        <v>5582</v>
      </c>
      <c r="G1361" s="20">
        <v>36526</v>
      </c>
      <c r="H1361" s="19">
        <v>18512751472</v>
      </c>
      <c r="I1361" s="19">
        <v>89285022322</v>
      </c>
      <c r="J1361" s="19" t="s">
        <v>5583</v>
      </c>
      <c r="K1361" s="18" t="s">
        <v>25</v>
      </c>
      <c r="L1361" s="18">
        <v>33</v>
      </c>
      <c r="M1361" s="18">
        <v>30</v>
      </c>
      <c r="N1361" s="21">
        <v>318</v>
      </c>
      <c r="O1361" s="18"/>
      <c r="P1361" s="18" t="s">
        <v>36</v>
      </c>
      <c r="Q1361" s="22">
        <v>45350</v>
      </c>
      <c r="R1361" s="18">
        <v>785</v>
      </c>
      <c r="S1361" s="18"/>
      <c r="T1361" s="18"/>
      <c r="U1361" s="2"/>
      <c r="V1361" s="2"/>
      <c r="W1361" s="2"/>
      <c r="X1361" s="2"/>
      <c r="Y1361" s="2"/>
      <c r="Z1361" s="2"/>
      <c r="AA1361" s="2"/>
      <c r="AB1361" s="2"/>
      <c r="AC1361" s="2"/>
      <c r="AD1361" s="2"/>
      <c r="AE1361" s="2"/>
    </row>
    <row r="1362" spans="1:31" ht="22.5" customHeight="1" x14ac:dyDescent="0.25">
      <c r="A1362" s="16">
        <f t="shared" si="48"/>
        <v>1</v>
      </c>
      <c r="B1362" s="17">
        <f t="shared" si="47"/>
        <v>9</v>
      </c>
      <c r="C1362" s="18" t="s">
        <v>5547</v>
      </c>
      <c r="D1362" s="18" t="s">
        <v>5584</v>
      </c>
      <c r="E1362" s="19">
        <v>516008388</v>
      </c>
      <c r="F1362" s="19" t="s">
        <v>5585</v>
      </c>
      <c r="G1362" s="20">
        <v>34009</v>
      </c>
      <c r="H1362" s="19" t="s">
        <v>5586</v>
      </c>
      <c r="I1362" s="19">
        <v>89894771793</v>
      </c>
      <c r="J1362" s="19" t="s">
        <v>5587</v>
      </c>
      <c r="K1362" s="18" t="s">
        <v>25</v>
      </c>
      <c r="L1362" s="18">
        <v>83</v>
      </c>
      <c r="M1362" s="18">
        <v>75</v>
      </c>
      <c r="N1362" s="21">
        <v>933</v>
      </c>
      <c r="O1362" s="18"/>
      <c r="P1362" s="18" t="s">
        <v>36</v>
      </c>
      <c r="Q1362" s="22">
        <v>45350</v>
      </c>
      <c r="R1362" s="18">
        <v>786</v>
      </c>
      <c r="S1362" s="18"/>
      <c r="T1362" s="18"/>
      <c r="U1362" s="2"/>
      <c r="V1362" s="2"/>
      <c r="W1362" s="2"/>
      <c r="X1362" s="2"/>
      <c r="Y1362" s="2"/>
      <c r="Z1362" s="2"/>
      <c r="AA1362" s="2"/>
      <c r="AB1362" s="2"/>
      <c r="AC1362" s="2"/>
      <c r="AD1362" s="2"/>
      <c r="AE1362" s="2"/>
    </row>
    <row r="1363" spans="1:31" ht="22.5" customHeight="1" x14ac:dyDescent="0.25">
      <c r="A1363" s="16">
        <f t="shared" si="48"/>
        <v>1</v>
      </c>
      <c r="B1363" s="17">
        <f t="shared" si="47"/>
        <v>10</v>
      </c>
      <c r="C1363" s="18" t="s">
        <v>5547</v>
      </c>
      <c r="D1363" s="18" t="s">
        <v>5588</v>
      </c>
      <c r="E1363" s="19">
        <v>516008148</v>
      </c>
      <c r="F1363" s="19" t="s">
        <v>5589</v>
      </c>
      <c r="G1363" s="20">
        <v>27959</v>
      </c>
      <c r="H1363" s="19" t="s">
        <v>5590</v>
      </c>
      <c r="I1363" s="19">
        <v>89288685316</v>
      </c>
      <c r="J1363" s="19" t="s">
        <v>5591</v>
      </c>
      <c r="K1363" s="18" t="s">
        <v>25</v>
      </c>
      <c r="L1363" s="18">
        <v>15</v>
      </c>
      <c r="M1363" s="18">
        <v>15</v>
      </c>
      <c r="N1363" s="21">
        <v>124</v>
      </c>
      <c r="O1363" s="18"/>
      <c r="P1363" s="18" t="s">
        <v>36</v>
      </c>
      <c r="Q1363" s="22">
        <v>45350</v>
      </c>
      <c r="R1363" s="18">
        <v>787</v>
      </c>
      <c r="S1363" s="18"/>
      <c r="T1363" s="18"/>
      <c r="U1363" s="2"/>
      <c r="V1363" s="2"/>
      <c r="W1363" s="2"/>
      <c r="X1363" s="2"/>
      <c r="Y1363" s="2"/>
      <c r="Z1363" s="2"/>
      <c r="AA1363" s="2"/>
      <c r="AB1363" s="2"/>
      <c r="AC1363" s="2"/>
      <c r="AD1363" s="2"/>
      <c r="AE1363" s="2"/>
    </row>
    <row r="1364" spans="1:31" ht="22.5" customHeight="1" x14ac:dyDescent="0.25">
      <c r="A1364" s="16">
        <f t="shared" si="48"/>
        <v>1</v>
      </c>
      <c r="B1364" s="17">
        <f t="shared" si="47"/>
        <v>11</v>
      </c>
      <c r="C1364" s="18" t="s">
        <v>5547</v>
      </c>
      <c r="D1364" s="18" t="s">
        <v>5592</v>
      </c>
      <c r="E1364" s="19">
        <v>516008290</v>
      </c>
      <c r="F1364" s="19" t="s">
        <v>5593</v>
      </c>
      <c r="G1364" s="20">
        <v>29312</v>
      </c>
      <c r="H1364" s="19" t="s">
        <v>5594</v>
      </c>
      <c r="I1364" s="19">
        <v>89636668883</v>
      </c>
      <c r="J1364" s="19" t="s">
        <v>5595</v>
      </c>
      <c r="K1364" s="18" t="s">
        <v>25</v>
      </c>
      <c r="L1364" s="18">
        <v>20</v>
      </c>
      <c r="M1364" s="18">
        <v>17</v>
      </c>
      <c r="N1364" s="18">
        <v>161</v>
      </c>
      <c r="O1364" s="18"/>
      <c r="P1364" s="18" t="s">
        <v>36</v>
      </c>
      <c r="Q1364" s="22">
        <v>45350</v>
      </c>
      <c r="R1364" s="18">
        <v>788</v>
      </c>
      <c r="S1364" s="18"/>
      <c r="T1364" s="18"/>
      <c r="U1364" s="2"/>
      <c r="V1364" s="2"/>
      <c r="W1364" s="2"/>
      <c r="X1364" s="2"/>
      <c r="Y1364" s="2"/>
      <c r="Z1364" s="2"/>
      <c r="AA1364" s="2"/>
      <c r="AB1364" s="2"/>
      <c r="AC1364" s="2"/>
      <c r="AD1364" s="2"/>
      <c r="AE1364" s="2"/>
    </row>
    <row r="1365" spans="1:31" ht="22.5" customHeight="1" x14ac:dyDescent="0.25">
      <c r="A1365" s="16">
        <f t="shared" si="48"/>
        <v>1</v>
      </c>
      <c r="B1365" s="17">
        <f t="shared" si="47"/>
        <v>12</v>
      </c>
      <c r="C1365" s="18" t="s">
        <v>5547</v>
      </c>
      <c r="D1365" s="18" t="s">
        <v>5596</v>
      </c>
      <c r="E1365" s="19">
        <v>516008236</v>
      </c>
      <c r="F1365" s="19" t="s">
        <v>5597</v>
      </c>
      <c r="G1365" s="20">
        <v>36011</v>
      </c>
      <c r="H1365" s="19" t="s">
        <v>5598</v>
      </c>
      <c r="I1365" s="19">
        <v>89059225205</v>
      </c>
      <c r="J1365" s="19" t="s">
        <v>5599</v>
      </c>
      <c r="K1365" s="18" t="s">
        <v>25</v>
      </c>
      <c r="L1365" s="18">
        <v>50</v>
      </c>
      <c r="M1365" s="18">
        <v>48</v>
      </c>
      <c r="N1365" s="21">
        <v>530</v>
      </c>
      <c r="O1365" s="18"/>
      <c r="P1365" s="18" t="s">
        <v>36</v>
      </c>
      <c r="Q1365" s="22">
        <v>45350</v>
      </c>
      <c r="R1365" s="18">
        <v>789</v>
      </c>
      <c r="S1365" s="18"/>
      <c r="T1365" s="18"/>
      <c r="U1365" s="2"/>
      <c r="V1365" s="2"/>
      <c r="W1365" s="2"/>
      <c r="X1365" s="2"/>
      <c r="Y1365" s="2"/>
      <c r="Z1365" s="2"/>
      <c r="AA1365" s="2"/>
      <c r="AB1365" s="2"/>
      <c r="AC1365" s="2"/>
      <c r="AD1365" s="2"/>
      <c r="AE1365" s="2"/>
    </row>
    <row r="1366" spans="1:31" ht="22.5" customHeight="1" x14ac:dyDescent="0.25">
      <c r="A1366" s="16">
        <f t="shared" si="48"/>
        <v>1</v>
      </c>
      <c r="B1366" s="17">
        <f t="shared" si="47"/>
        <v>13</v>
      </c>
      <c r="C1366" s="18" t="s">
        <v>5547</v>
      </c>
      <c r="D1366" s="18" t="s">
        <v>5600</v>
      </c>
      <c r="E1366" s="19">
        <v>516008236</v>
      </c>
      <c r="F1366" s="19" t="s">
        <v>5601</v>
      </c>
      <c r="G1366" s="20">
        <v>34823</v>
      </c>
      <c r="H1366" s="19" t="s">
        <v>5602</v>
      </c>
      <c r="I1366" s="19">
        <v>89884460817</v>
      </c>
      <c r="J1366" s="19" t="s">
        <v>5603</v>
      </c>
      <c r="K1366" s="18" t="s">
        <v>25</v>
      </c>
      <c r="L1366" s="18">
        <v>66</v>
      </c>
      <c r="M1366" s="18">
        <v>61</v>
      </c>
      <c r="N1366" s="21">
        <v>719</v>
      </c>
      <c r="O1366" s="18"/>
      <c r="P1366" s="18" t="s">
        <v>36</v>
      </c>
      <c r="Q1366" s="22">
        <v>45350</v>
      </c>
      <c r="R1366" s="18">
        <v>790</v>
      </c>
      <c r="S1366" s="18"/>
      <c r="T1366" s="18"/>
      <c r="U1366" s="2"/>
      <c r="V1366" s="2"/>
      <c r="W1366" s="2"/>
      <c r="X1366" s="2"/>
      <c r="Y1366" s="2"/>
      <c r="Z1366" s="2"/>
      <c r="AA1366" s="2"/>
      <c r="AB1366" s="2"/>
      <c r="AC1366" s="2"/>
      <c r="AD1366" s="2"/>
      <c r="AE1366" s="2"/>
    </row>
    <row r="1367" spans="1:31" ht="22.5" customHeight="1" x14ac:dyDescent="0.25">
      <c r="A1367" s="16">
        <f t="shared" si="48"/>
        <v>1</v>
      </c>
      <c r="B1367" s="17">
        <f t="shared" si="47"/>
        <v>14</v>
      </c>
      <c r="C1367" s="18" t="s">
        <v>5547</v>
      </c>
      <c r="D1367" s="18" t="s">
        <v>5604</v>
      </c>
      <c r="E1367" s="19">
        <v>516008155</v>
      </c>
      <c r="F1367" s="19" t="s">
        <v>5605</v>
      </c>
      <c r="G1367" s="20">
        <v>33360</v>
      </c>
      <c r="H1367" s="19" t="s">
        <v>5606</v>
      </c>
      <c r="I1367" s="19">
        <v>89290608595</v>
      </c>
      <c r="J1367" s="19" t="s">
        <v>5607</v>
      </c>
      <c r="K1367" s="18" t="s">
        <v>25</v>
      </c>
      <c r="L1367" s="18">
        <v>19</v>
      </c>
      <c r="M1367" s="18">
        <v>18</v>
      </c>
      <c r="N1367" s="21">
        <v>191</v>
      </c>
      <c r="O1367" s="18"/>
      <c r="P1367" s="18" t="s">
        <v>36</v>
      </c>
      <c r="Q1367" s="22">
        <v>45350</v>
      </c>
      <c r="R1367" s="18">
        <v>791</v>
      </c>
      <c r="S1367" s="18"/>
      <c r="T1367" s="18"/>
      <c r="U1367" s="2"/>
      <c r="V1367" s="2"/>
      <c r="W1367" s="2"/>
      <c r="X1367" s="2"/>
      <c r="Y1367" s="2"/>
      <c r="Z1367" s="2"/>
      <c r="AA1367" s="2"/>
      <c r="AB1367" s="2"/>
      <c r="AC1367" s="2"/>
      <c r="AD1367" s="2"/>
      <c r="AE1367" s="2"/>
    </row>
    <row r="1368" spans="1:31" ht="22.5" customHeight="1" x14ac:dyDescent="0.25">
      <c r="A1368" s="16">
        <f t="shared" si="48"/>
        <v>1</v>
      </c>
      <c r="B1368" s="17">
        <f t="shared" si="47"/>
        <v>15</v>
      </c>
      <c r="C1368" s="18" t="s">
        <v>5547</v>
      </c>
      <c r="D1368" s="18" t="s">
        <v>5608</v>
      </c>
      <c r="E1368" s="19">
        <v>516009261</v>
      </c>
      <c r="F1368" s="19" t="s">
        <v>5609</v>
      </c>
      <c r="G1368" s="20">
        <v>27602</v>
      </c>
      <c r="H1368" s="19" t="s">
        <v>5610</v>
      </c>
      <c r="I1368" s="19">
        <v>89640067844</v>
      </c>
      <c r="J1368" s="19" t="s">
        <v>5611</v>
      </c>
      <c r="K1368" s="18" t="s">
        <v>25</v>
      </c>
      <c r="L1368" s="18">
        <v>11</v>
      </c>
      <c r="M1368" s="18">
        <v>10</v>
      </c>
      <c r="N1368" s="18">
        <v>48</v>
      </c>
      <c r="O1368" s="18"/>
      <c r="P1368" s="18" t="s">
        <v>36</v>
      </c>
      <c r="Q1368" s="22">
        <v>45350</v>
      </c>
      <c r="R1368" s="18">
        <v>792</v>
      </c>
      <c r="S1368" s="18"/>
      <c r="T1368" s="18"/>
      <c r="U1368" s="2"/>
      <c r="V1368" s="2"/>
      <c r="W1368" s="2"/>
      <c r="X1368" s="2"/>
      <c r="Y1368" s="2"/>
      <c r="Z1368" s="2"/>
      <c r="AA1368" s="2"/>
      <c r="AB1368" s="2"/>
      <c r="AC1368" s="2"/>
      <c r="AD1368" s="2"/>
      <c r="AE1368" s="2"/>
    </row>
    <row r="1369" spans="1:31" ht="22.5" customHeight="1" x14ac:dyDescent="0.25">
      <c r="A1369" s="16">
        <f t="shared" si="48"/>
        <v>1</v>
      </c>
      <c r="B1369" s="17">
        <f t="shared" si="47"/>
        <v>16</v>
      </c>
      <c r="C1369" s="18" t="s">
        <v>5547</v>
      </c>
      <c r="D1369" s="18" t="s">
        <v>5612</v>
      </c>
      <c r="E1369" s="19">
        <v>516008170</v>
      </c>
      <c r="F1369" s="19" t="s">
        <v>5613</v>
      </c>
      <c r="G1369" s="20">
        <v>34523</v>
      </c>
      <c r="H1369" s="19">
        <v>16980658122</v>
      </c>
      <c r="I1369" s="19">
        <v>9894471681</v>
      </c>
      <c r="J1369" s="19" t="s">
        <v>5614</v>
      </c>
      <c r="K1369" s="18" t="s">
        <v>25</v>
      </c>
      <c r="L1369" s="18">
        <v>57</v>
      </c>
      <c r="M1369" s="18">
        <v>51</v>
      </c>
      <c r="N1369" s="21">
        <v>652</v>
      </c>
      <c r="O1369" s="18"/>
      <c r="P1369" s="18" t="s">
        <v>36</v>
      </c>
      <c r="Q1369" s="22">
        <v>45350</v>
      </c>
      <c r="R1369" s="18">
        <v>793</v>
      </c>
      <c r="S1369" s="18"/>
      <c r="T1369" s="18"/>
      <c r="U1369" s="2"/>
      <c r="V1369" s="2"/>
      <c r="W1369" s="2"/>
      <c r="X1369" s="2"/>
      <c r="Y1369" s="2"/>
      <c r="Z1369" s="2"/>
      <c r="AA1369" s="2"/>
      <c r="AB1369" s="2"/>
      <c r="AC1369" s="2"/>
      <c r="AD1369" s="2"/>
      <c r="AE1369" s="2"/>
    </row>
    <row r="1370" spans="1:31" ht="22.5" customHeight="1" x14ac:dyDescent="0.25">
      <c r="A1370" s="16">
        <f t="shared" si="48"/>
        <v>1</v>
      </c>
      <c r="B1370" s="17">
        <f t="shared" si="47"/>
        <v>17</v>
      </c>
      <c r="C1370" s="18" t="s">
        <v>5547</v>
      </c>
      <c r="D1370" s="18" t="s">
        <v>5612</v>
      </c>
      <c r="E1370" s="19">
        <v>516008170</v>
      </c>
      <c r="F1370" s="19" t="s">
        <v>5615</v>
      </c>
      <c r="G1370" s="20">
        <v>25852</v>
      </c>
      <c r="H1370" s="19">
        <v>6917044677</v>
      </c>
      <c r="I1370" s="19">
        <v>9298811243</v>
      </c>
      <c r="J1370" s="19" t="s">
        <v>5616</v>
      </c>
      <c r="K1370" s="18"/>
      <c r="L1370" s="18"/>
      <c r="M1370" s="18"/>
      <c r="N1370" s="21"/>
      <c r="O1370" s="18"/>
      <c r="P1370" s="18" t="s">
        <v>36</v>
      </c>
      <c r="Q1370" s="22">
        <v>45350</v>
      </c>
      <c r="R1370" s="18">
        <v>794</v>
      </c>
      <c r="S1370" s="18"/>
      <c r="T1370" s="18"/>
      <c r="U1370" s="2"/>
      <c r="V1370" s="2"/>
      <c r="W1370" s="2"/>
      <c r="X1370" s="2"/>
      <c r="Y1370" s="2"/>
      <c r="Z1370" s="2"/>
      <c r="AA1370" s="2"/>
      <c r="AB1370" s="2"/>
      <c r="AC1370" s="2"/>
      <c r="AD1370" s="2"/>
      <c r="AE1370" s="2"/>
    </row>
    <row r="1371" spans="1:31" ht="22.5" customHeight="1" x14ac:dyDescent="0.25">
      <c r="A1371" s="16">
        <f t="shared" si="48"/>
        <v>1</v>
      </c>
      <c r="B1371" s="17">
        <f t="shared" si="47"/>
        <v>18</v>
      </c>
      <c r="C1371" s="18" t="s">
        <v>5547</v>
      </c>
      <c r="D1371" s="18" t="s">
        <v>5617</v>
      </c>
      <c r="E1371" s="19">
        <v>516008187</v>
      </c>
      <c r="F1371" s="19" t="s">
        <v>5618</v>
      </c>
      <c r="G1371" s="20">
        <v>30943</v>
      </c>
      <c r="H1371" s="19" t="s">
        <v>5619</v>
      </c>
      <c r="I1371" s="19">
        <v>89896565149</v>
      </c>
      <c r="J1371" s="19" t="s">
        <v>5620</v>
      </c>
      <c r="K1371" s="18" t="s">
        <v>25</v>
      </c>
      <c r="L1371" s="18">
        <v>53</v>
      </c>
      <c r="M1371" s="18">
        <v>47</v>
      </c>
      <c r="N1371" s="21">
        <v>681</v>
      </c>
      <c r="O1371" s="18"/>
      <c r="P1371" s="18" t="s">
        <v>36</v>
      </c>
      <c r="Q1371" s="22">
        <v>45350</v>
      </c>
      <c r="R1371" s="18">
        <v>795</v>
      </c>
      <c r="S1371" s="18"/>
      <c r="T1371" s="18"/>
      <c r="U1371" s="2"/>
      <c r="V1371" s="2"/>
      <c r="W1371" s="2"/>
      <c r="X1371" s="2"/>
      <c r="Y1371" s="2"/>
      <c r="Z1371" s="2"/>
      <c r="AA1371" s="2"/>
      <c r="AB1371" s="2"/>
      <c r="AC1371" s="2"/>
      <c r="AD1371" s="2"/>
      <c r="AE1371" s="2"/>
    </row>
    <row r="1372" spans="1:31" ht="22.5" customHeight="1" x14ac:dyDescent="0.25">
      <c r="A1372" s="16">
        <f t="shared" si="48"/>
        <v>1</v>
      </c>
      <c r="B1372" s="17">
        <f t="shared" si="47"/>
        <v>19</v>
      </c>
      <c r="C1372" s="18" t="s">
        <v>5547</v>
      </c>
      <c r="D1372" s="18" t="s">
        <v>5621</v>
      </c>
      <c r="E1372" s="19">
        <v>516008162</v>
      </c>
      <c r="F1372" s="19" t="s">
        <v>5622</v>
      </c>
      <c r="G1372" s="20">
        <v>32494</v>
      </c>
      <c r="H1372" s="19" t="s">
        <v>5623</v>
      </c>
      <c r="I1372" s="19">
        <v>89896607075</v>
      </c>
      <c r="J1372" s="19" t="s">
        <v>5624</v>
      </c>
      <c r="K1372" s="18" t="s">
        <v>25</v>
      </c>
      <c r="L1372" s="18">
        <v>38</v>
      </c>
      <c r="M1372" s="18">
        <v>36</v>
      </c>
      <c r="N1372" s="21">
        <v>396</v>
      </c>
      <c r="O1372" s="18"/>
      <c r="P1372" s="18" t="s">
        <v>36</v>
      </c>
      <c r="Q1372" s="22">
        <v>45350</v>
      </c>
      <c r="R1372" s="18">
        <v>796</v>
      </c>
      <c r="S1372" s="18"/>
      <c r="T1372" s="18"/>
      <c r="U1372" s="2"/>
      <c r="V1372" s="2"/>
      <c r="W1372" s="2"/>
      <c r="X1372" s="2"/>
      <c r="Y1372" s="2"/>
      <c r="Z1372" s="2"/>
      <c r="AA1372" s="2"/>
      <c r="AB1372" s="2"/>
      <c r="AC1372" s="2"/>
      <c r="AD1372" s="2"/>
      <c r="AE1372" s="2"/>
    </row>
    <row r="1373" spans="1:31" ht="22.5" customHeight="1" x14ac:dyDescent="0.25">
      <c r="A1373" s="16">
        <f t="shared" si="48"/>
        <v>1</v>
      </c>
      <c r="B1373" s="17">
        <f t="shared" si="47"/>
        <v>20</v>
      </c>
      <c r="C1373" s="18" t="s">
        <v>5547</v>
      </c>
      <c r="D1373" s="18" t="s">
        <v>5625</v>
      </c>
      <c r="E1373" s="19">
        <v>516008204</v>
      </c>
      <c r="F1373" s="19" t="s">
        <v>5626</v>
      </c>
      <c r="G1373" s="20">
        <v>30576</v>
      </c>
      <c r="H1373" s="19" t="s">
        <v>5627</v>
      </c>
      <c r="I1373" s="19">
        <v>9887882824</v>
      </c>
      <c r="J1373" s="19" t="s">
        <v>5628</v>
      </c>
      <c r="K1373" s="18" t="s">
        <v>25</v>
      </c>
      <c r="L1373" s="18">
        <v>17</v>
      </c>
      <c r="M1373" s="18">
        <v>17</v>
      </c>
      <c r="N1373" s="21">
        <v>253</v>
      </c>
      <c r="O1373" s="18"/>
      <c r="P1373" s="18" t="s">
        <v>36</v>
      </c>
      <c r="Q1373" s="22">
        <v>45350</v>
      </c>
      <c r="R1373" s="18">
        <v>797</v>
      </c>
      <c r="S1373" s="18"/>
      <c r="T1373" s="18"/>
      <c r="U1373" s="2"/>
      <c r="V1373" s="2"/>
      <c r="W1373" s="2"/>
      <c r="X1373" s="2"/>
      <c r="Y1373" s="2"/>
      <c r="Z1373" s="2"/>
      <c r="AA1373" s="2"/>
      <c r="AB1373" s="2"/>
      <c r="AC1373" s="2"/>
      <c r="AD1373" s="2"/>
      <c r="AE1373" s="2"/>
    </row>
    <row r="1374" spans="1:31" ht="22.5" customHeight="1" x14ac:dyDescent="0.25">
      <c r="A1374" s="16">
        <f t="shared" si="48"/>
        <v>1</v>
      </c>
      <c r="B1374" s="17">
        <f t="shared" si="47"/>
        <v>21</v>
      </c>
      <c r="C1374" s="18" t="s">
        <v>5547</v>
      </c>
      <c r="D1374" s="18" t="s">
        <v>5629</v>
      </c>
      <c r="E1374" s="19">
        <v>516008243</v>
      </c>
      <c r="F1374" s="19" t="s">
        <v>5630</v>
      </c>
      <c r="G1374" s="20">
        <v>36444</v>
      </c>
      <c r="H1374" s="19" t="s">
        <v>5631</v>
      </c>
      <c r="I1374" s="19">
        <v>89992421945</v>
      </c>
      <c r="J1374" s="19" t="s">
        <v>5632</v>
      </c>
      <c r="K1374" s="18" t="s">
        <v>25</v>
      </c>
      <c r="L1374" s="18">
        <v>24</v>
      </c>
      <c r="M1374" s="18">
        <v>21</v>
      </c>
      <c r="N1374" s="18">
        <v>327</v>
      </c>
      <c r="O1374" s="18"/>
      <c r="P1374" s="18" t="s">
        <v>36</v>
      </c>
      <c r="Q1374" s="22">
        <v>45350</v>
      </c>
      <c r="R1374" s="18">
        <v>798</v>
      </c>
      <c r="S1374" s="18"/>
      <c r="T1374" s="18"/>
      <c r="U1374" s="2"/>
      <c r="V1374" s="2"/>
      <c r="W1374" s="2"/>
      <c r="X1374" s="2"/>
      <c r="Y1374" s="2"/>
      <c r="Z1374" s="2"/>
      <c r="AA1374" s="2"/>
      <c r="AB1374" s="2"/>
      <c r="AC1374" s="2"/>
      <c r="AD1374" s="2"/>
      <c r="AE1374" s="2"/>
    </row>
    <row r="1375" spans="1:31" ht="22.5" customHeight="1" x14ac:dyDescent="0.25">
      <c r="A1375" s="16">
        <f t="shared" si="48"/>
        <v>1</v>
      </c>
      <c r="B1375" s="17">
        <f t="shared" si="47"/>
        <v>22</v>
      </c>
      <c r="C1375" s="18" t="s">
        <v>5547</v>
      </c>
      <c r="D1375" s="18" t="s">
        <v>5633</v>
      </c>
      <c r="E1375" s="19">
        <v>516010940</v>
      </c>
      <c r="F1375" s="19" t="s">
        <v>5634</v>
      </c>
      <c r="G1375" s="20">
        <v>32340</v>
      </c>
      <c r="H1375" s="19" t="s">
        <v>5635</v>
      </c>
      <c r="I1375" s="19">
        <v>9298735676</v>
      </c>
      <c r="J1375" s="19" t="s">
        <v>5636</v>
      </c>
      <c r="K1375" s="18" t="s">
        <v>25</v>
      </c>
      <c r="L1375" s="18">
        <v>76</v>
      </c>
      <c r="M1375" s="18">
        <v>68</v>
      </c>
      <c r="N1375" s="21">
        <v>1112</v>
      </c>
      <c r="O1375" s="18"/>
      <c r="P1375" s="18" t="s">
        <v>36</v>
      </c>
      <c r="Q1375" s="22">
        <v>45350</v>
      </c>
      <c r="R1375" s="18">
        <v>799</v>
      </c>
      <c r="S1375" s="18"/>
      <c r="T1375" s="18"/>
      <c r="U1375" s="2"/>
      <c r="V1375" s="2"/>
      <c r="W1375" s="2"/>
      <c r="X1375" s="2"/>
      <c r="Y1375" s="2"/>
      <c r="Z1375" s="2"/>
      <c r="AA1375" s="2"/>
      <c r="AB1375" s="2"/>
      <c r="AC1375" s="2"/>
      <c r="AD1375" s="2"/>
      <c r="AE1375" s="2"/>
    </row>
    <row r="1376" spans="1:31" ht="22.5" customHeight="1" x14ac:dyDescent="0.25">
      <c r="A1376" s="16">
        <f t="shared" si="48"/>
        <v>1</v>
      </c>
      <c r="B1376" s="17">
        <f t="shared" si="47"/>
        <v>23</v>
      </c>
      <c r="C1376" s="18" t="s">
        <v>5547</v>
      </c>
      <c r="D1376" s="18" t="s">
        <v>5637</v>
      </c>
      <c r="E1376" s="19">
        <v>516008250</v>
      </c>
      <c r="F1376" s="19" t="s">
        <v>5638</v>
      </c>
      <c r="G1376" s="20">
        <v>32522</v>
      </c>
      <c r="H1376" s="19" t="s">
        <v>5639</v>
      </c>
      <c r="I1376" s="19">
        <v>89322496485</v>
      </c>
      <c r="J1376" s="19" t="s">
        <v>5640</v>
      </c>
      <c r="K1376" s="18" t="s">
        <v>25</v>
      </c>
      <c r="L1376" s="18">
        <v>40</v>
      </c>
      <c r="M1376" s="18">
        <v>35</v>
      </c>
      <c r="N1376" s="21">
        <v>353</v>
      </c>
      <c r="O1376" s="18"/>
      <c r="P1376" s="18" t="s">
        <v>36</v>
      </c>
      <c r="Q1376" s="22">
        <v>45350</v>
      </c>
      <c r="R1376" s="18">
        <v>800</v>
      </c>
      <c r="S1376" s="18"/>
      <c r="T1376" s="18"/>
      <c r="U1376" s="2"/>
      <c r="V1376" s="2"/>
      <c r="W1376" s="2"/>
      <c r="X1376" s="2"/>
      <c r="Y1376" s="2"/>
      <c r="Z1376" s="2"/>
      <c r="AA1376" s="2"/>
      <c r="AB1376" s="2"/>
      <c r="AC1376" s="2"/>
      <c r="AD1376" s="2"/>
      <c r="AE1376" s="2"/>
    </row>
    <row r="1377" spans="1:31" ht="22.5" customHeight="1" x14ac:dyDescent="0.25">
      <c r="A1377" s="16">
        <f t="shared" si="48"/>
        <v>1</v>
      </c>
      <c r="B1377" s="17">
        <f t="shared" si="47"/>
        <v>24</v>
      </c>
      <c r="C1377" s="18" t="s">
        <v>5547</v>
      </c>
      <c r="D1377" s="18" t="s">
        <v>5641</v>
      </c>
      <c r="E1377" s="19">
        <v>516008363</v>
      </c>
      <c r="F1377" s="19" t="s">
        <v>5642</v>
      </c>
      <c r="G1377" s="20">
        <v>31568</v>
      </c>
      <c r="H1377" s="19" t="s">
        <v>5643</v>
      </c>
      <c r="I1377" s="19">
        <v>89886376473</v>
      </c>
      <c r="J1377" s="19" t="s">
        <v>5644</v>
      </c>
      <c r="K1377" s="18" t="s">
        <v>25</v>
      </c>
      <c r="L1377" s="18">
        <v>41</v>
      </c>
      <c r="M1377" s="18">
        <v>37</v>
      </c>
      <c r="N1377" s="21">
        <v>567</v>
      </c>
      <c r="O1377" s="18"/>
      <c r="P1377" s="18" t="s">
        <v>36</v>
      </c>
      <c r="Q1377" s="22">
        <v>45350</v>
      </c>
      <c r="R1377" s="18">
        <v>801</v>
      </c>
      <c r="S1377" s="18"/>
      <c r="T1377" s="18"/>
      <c r="U1377" s="2"/>
      <c r="V1377" s="2"/>
      <c r="W1377" s="2"/>
      <c r="X1377" s="2"/>
      <c r="Y1377" s="2"/>
      <c r="Z1377" s="2"/>
      <c r="AA1377" s="2"/>
      <c r="AB1377" s="2"/>
      <c r="AC1377" s="2"/>
      <c r="AD1377" s="2"/>
      <c r="AE1377" s="2"/>
    </row>
    <row r="1378" spans="1:31" ht="22.5" customHeight="1" x14ac:dyDescent="0.25">
      <c r="A1378" s="16">
        <f t="shared" si="48"/>
        <v>1</v>
      </c>
      <c r="B1378" s="17">
        <f t="shared" si="47"/>
        <v>25</v>
      </c>
      <c r="C1378" s="18" t="s">
        <v>5547</v>
      </c>
      <c r="D1378" s="18" t="s">
        <v>5645</v>
      </c>
      <c r="E1378" s="19">
        <v>516008229</v>
      </c>
      <c r="F1378" s="19" t="s">
        <v>5646</v>
      </c>
      <c r="G1378" s="20">
        <v>22238</v>
      </c>
      <c r="H1378" s="19" t="s">
        <v>5647</v>
      </c>
      <c r="I1378" s="19">
        <v>89298758832</v>
      </c>
      <c r="J1378" s="19" t="s">
        <v>5648</v>
      </c>
      <c r="K1378" s="18" t="s">
        <v>25</v>
      </c>
      <c r="L1378" s="18">
        <v>72</v>
      </c>
      <c r="M1378" s="18">
        <v>63</v>
      </c>
      <c r="N1378" s="21">
        <v>935</v>
      </c>
      <c r="O1378" s="18"/>
      <c r="P1378" s="18" t="s">
        <v>36</v>
      </c>
      <c r="Q1378" s="22">
        <v>45350</v>
      </c>
      <c r="R1378" s="18">
        <v>802</v>
      </c>
      <c r="S1378" s="18"/>
      <c r="T1378" s="18"/>
      <c r="U1378" s="2"/>
      <c r="V1378" s="2"/>
      <c r="W1378" s="2"/>
      <c r="X1378" s="2"/>
      <c r="Y1378" s="2"/>
      <c r="Z1378" s="2"/>
      <c r="AA1378" s="2"/>
      <c r="AB1378" s="2"/>
      <c r="AC1378" s="2"/>
      <c r="AD1378" s="2"/>
      <c r="AE1378" s="2"/>
    </row>
    <row r="1379" spans="1:31" ht="22.5" customHeight="1" x14ac:dyDescent="0.25">
      <c r="A1379" s="16">
        <f t="shared" si="48"/>
        <v>1</v>
      </c>
      <c r="B1379" s="17">
        <f t="shared" si="47"/>
        <v>26</v>
      </c>
      <c r="C1379" s="30" t="s">
        <v>5547</v>
      </c>
      <c r="D1379" s="31" t="s">
        <v>6199</v>
      </c>
      <c r="E1379" s="32"/>
      <c r="F1379" s="33" t="s">
        <v>6236</v>
      </c>
      <c r="G1379" s="32"/>
      <c r="H1379" s="32"/>
      <c r="I1379" s="34" t="s">
        <v>6279</v>
      </c>
      <c r="J1379" s="34" t="s">
        <v>6280</v>
      </c>
      <c r="K1379" s="32"/>
      <c r="L1379" s="32"/>
      <c r="M1379" s="32"/>
      <c r="N1379" s="32"/>
      <c r="O1379" s="32"/>
      <c r="P1379" s="18" t="s">
        <v>36</v>
      </c>
      <c r="Q1379" s="22">
        <v>45350</v>
      </c>
      <c r="R1379" s="18">
        <v>803</v>
      </c>
      <c r="S1379" s="32"/>
      <c r="T1379" s="32"/>
      <c r="U1379" s="2"/>
      <c r="V1379" s="2"/>
      <c r="W1379" s="2"/>
      <c r="X1379" s="2"/>
      <c r="Y1379" s="2"/>
      <c r="Z1379" s="2"/>
      <c r="AA1379" s="2"/>
      <c r="AB1379" s="2"/>
      <c r="AC1379" s="2"/>
      <c r="AD1379" s="2"/>
      <c r="AE1379" s="2"/>
    </row>
    <row r="1380" spans="1:31" ht="22.5" customHeight="1" x14ac:dyDescent="0.25">
      <c r="A1380" s="16">
        <f t="shared" si="48"/>
        <v>0</v>
      </c>
      <c r="B1380" s="17">
        <f t="shared" si="47"/>
        <v>27</v>
      </c>
      <c r="C1380" s="18" t="s">
        <v>5649</v>
      </c>
      <c r="D1380" s="18" t="s">
        <v>5650</v>
      </c>
      <c r="E1380" s="24">
        <v>517000102</v>
      </c>
      <c r="F1380" s="19" t="s">
        <v>5651</v>
      </c>
      <c r="G1380" s="35">
        <v>26917</v>
      </c>
      <c r="H1380" s="19" t="s">
        <v>5652</v>
      </c>
      <c r="I1380" s="19">
        <v>89634270597</v>
      </c>
      <c r="J1380" s="19" t="s">
        <v>5653</v>
      </c>
      <c r="K1380" s="18" t="s">
        <v>25</v>
      </c>
      <c r="L1380" s="18">
        <v>49</v>
      </c>
      <c r="M1380" s="18">
        <v>47</v>
      </c>
      <c r="N1380" s="21">
        <v>788</v>
      </c>
      <c r="O1380" s="18"/>
      <c r="P1380" s="18" t="s">
        <v>36</v>
      </c>
      <c r="Q1380" s="22">
        <v>45350</v>
      </c>
      <c r="R1380" s="18">
        <v>804</v>
      </c>
      <c r="S1380" s="18"/>
      <c r="T1380" s="18"/>
      <c r="U1380" s="2"/>
      <c r="V1380" s="2"/>
      <c r="W1380" s="2"/>
      <c r="X1380" s="2"/>
      <c r="Y1380" s="2"/>
      <c r="Z1380" s="2"/>
      <c r="AA1380" s="2"/>
      <c r="AB1380" s="2"/>
      <c r="AC1380" s="2"/>
      <c r="AD1380" s="2"/>
      <c r="AE1380" s="2"/>
    </row>
    <row r="1381" spans="1:31" ht="22.5" customHeight="1" x14ac:dyDescent="0.25">
      <c r="A1381" s="16">
        <f t="shared" si="48"/>
        <v>0</v>
      </c>
      <c r="B1381" s="17">
        <f t="shared" si="47"/>
        <v>28</v>
      </c>
      <c r="C1381" s="18" t="s">
        <v>5649</v>
      </c>
      <c r="D1381" s="18" t="s">
        <v>5654</v>
      </c>
      <c r="E1381" s="24">
        <v>547005813</v>
      </c>
      <c r="F1381" s="19" t="s">
        <v>5655</v>
      </c>
      <c r="G1381" s="35">
        <v>23846</v>
      </c>
      <c r="H1381" s="19" t="s">
        <v>5656</v>
      </c>
      <c r="I1381" s="19">
        <v>89882678387</v>
      </c>
      <c r="J1381" s="19" t="s">
        <v>5657</v>
      </c>
      <c r="K1381" s="18" t="s">
        <v>25</v>
      </c>
      <c r="L1381" s="18">
        <v>30</v>
      </c>
      <c r="M1381" s="18">
        <v>28</v>
      </c>
      <c r="N1381" s="21">
        <v>358</v>
      </c>
      <c r="O1381" s="18"/>
      <c r="P1381" s="18" t="s">
        <v>36</v>
      </c>
      <c r="Q1381" s="22">
        <v>45350</v>
      </c>
      <c r="R1381" s="18">
        <v>805</v>
      </c>
      <c r="S1381" s="18"/>
      <c r="T1381" s="18"/>
      <c r="U1381" s="2"/>
      <c r="V1381" s="2"/>
      <c r="W1381" s="2"/>
      <c r="X1381" s="2"/>
      <c r="Y1381" s="2"/>
      <c r="Z1381" s="2"/>
      <c r="AA1381" s="2"/>
      <c r="AB1381" s="2"/>
      <c r="AC1381" s="2"/>
      <c r="AD1381" s="2"/>
      <c r="AE1381" s="2"/>
    </row>
    <row r="1382" spans="1:31" ht="22.5" customHeight="1" x14ac:dyDescent="0.25">
      <c r="A1382" s="16">
        <f t="shared" si="48"/>
        <v>0</v>
      </c>
      <c r="B1382" s="17">
        <f t="shared" si="47"/>
        <v>29</v>
      </c>
      <c r="C1382" s="18" t="s">
        <v>5649</v>
      </c>
      <c r="D1382" s="18" t="s">
        <v>5658</v>
      </c>
      <c r="E1382" s="24">
        <v>517008616</v>
      </c>
      <c r="F1382" s="19" t="s">
        <v>5659</v>
      </c>
      <c r="G1382" s="35">
        <v>32989</v>
      </c>
      <c r="H1382" s="19" t="s">
        <v>5660</v>
      </c>
      <c r="I1382" s="19">
        <v>89054449117</v>
      </c>
      <c r="J1382" s="19" t="s">
        <v>5661</v>
      </c>
      <c r="K1382" s="18" t="s">
        <v>25</v>
      </c>
      <c r="L1382" s="18">
        <v>25</v>
      </c>
      <c r="M1382" s="18">
        <v>25</v>
      </c>
      <c r="N1382" s="21">
        <v>236</v>
      </c>
      <c r="O1382" s="18"/>
      <c r="P1382" s="18" t="s">
        <v>36</v>
      </c>
      <c r="Q1382" s="22">
        <v>45350</v>
      </c>
      <c r="R1382" s="18">
        <v>806</v>
      </c>
      <c r="S1382" s="18"/>
      <c r="T1382" s="18"/>
      <c r="U1382" s="2"/>
      <c r="V1382" s="2"/>
      <c r="W1382" s="2"/>
      <c r="X1382" s="2"/>
      <c r="Y1382" s="2"/>
      <c r="Z1382" s="2"/>
      <c r="AA1382" s="2"/>
      <c r="AB1382" s="2"/>
      <c r="AC1382" s="2"/>
      <c r="AD1382" s="2"/>
      <c r="AE1382" s="2"/>
    </row>
    <row r="1383" spans="1:31" ht="22.5" customHeight="1" x14ac:dyDescent="0.25">
      <c r="A1383" s="16">
        <f t="shared" si="48"/>
        <v>0</v>
      </c>
      <c r="B1383" s="17">
        <f t="shared" si="47"/>
        <v>30</v>
      </c>
      <c r="C1383" s="18" t="s">
        <v>5649</v>
      </c>
      <c r="D1383" s="18" t="s">
        <v>5662</v>
      </c>
      <c r="E1383" s="24">
        <v>517015797</v>
      </c>
      <c r="F1383" s="19" t="s">
        <v>5663</v>
      </c>
      <c r="G1383" s="35">
        <v>22513</v>
      </c>
      <c r="H1383" s="19" t="s">
        <v>5664</v>
      </c>
      <c r="I1383" s="19">
        <v>89285592932</v>
      </c>
      <c r="J1383" s="19" t="s">
        <v>5665</v>
      </c>
      <c r="K1383" s="18" t="s">
        <v>25</v>
      </c>
      <c r="L1383" s="18">
        <v>42</v>
      </c>
      <c r="M1383" s="18">
        <v>41</v>
      </c>
      <c r="N1383" s="21">
        <v>371</v>
      </c>
      <c r="O1383" s="18"/>
      <c r="P1383" s="18" t="s">
        <v>36</v>
      </c>
      <c r="Q1383" s="22">
        <v>45350</v>
      </c>
      <c r="R1383" s="18">
        <v>807</v>
      </c>
      <c r="S1383" s="18"/>
      <c r="T1383" s="18"/>
      <c r="U1383" s="2"/>
      <c r="V1383" s="2"/>
      <c r="W1383" s="2"/>
      <c r="X1383" s="2"/>
      <c r="Y1383" s="2"/>
      <c r="Z1383" s="2"/>
      <c r="AA1383" s="2"/>
      <c r="AB1383" s="2"/>
      <c r="AC1383" s="2"/>
      <c r="AD1383" s="2"/>
      <c r="AE1383" s="2"/>
    </row>
    <row r="1384" spans="1:31" ht="22.5" customHeight="1" x14ac:dyDescent="0.25">
      <c r="A1384" s="16">
        <f t="shared" si="48"/>
        <v>0</v>
      </c>
      <c r="B1384" s="17">
        <f t="shared" si="47"/>
        <v>31</v>
      </c>
      <c r="C1384" s="18" t="s">
        <v>5649</v>
      </c>
      <c r="D1384" s="18" t="s">
        <v>5666</v>
      </c>
      <c r="E1384" s="24">
        <v>517000127</v>
      </c>
      <c r="F1384" s="19" t="s">
        <v>5667</v>
      </c>
      <c r="G1384" s="35">
        <v>28512</v>
      </c>
      <c r="H1384" s="19" t="s">
        <v>5668</v>
      </c>
      <c r="I1384" s="19">
        <v>89285543561</v>
      </c>
      <c r="J1384" s="19" t="s">
        <v>5669</v>
      </c>
      <c r="K1384" s="18" t="s">
        <v>25</v>
      </c>
      <c r="L1384" s="18">
        <v>22</v>
      </c>
      <c r="M1384" s="18">
        <v>22</v>
      </c>
      <c r="N1384" s="21">
        <v>278</v>
      </c>
      <c r="O1384" s="18"/>
      <c r="P1384" s="18" t="s">
        <v>36</v>
      </c>
      <c r="Q1384" s="22">
        <v>45350</v>
      </c>
      <c r="R1384" s="18">
        <v>808</v>
      </c>
      <c r="S1384" s="18"/>
      <c r="T1384" s="18"/>
      <c r="U1384" s="2"/>
      <c r="V1384" s="2"/>
      <c r="W1384" s="2"/>
      <c r="X1384" s="2"/>
      <c r="Y1384" s="2"/>
      <c r="Z1384" s="2"/>
      <c r="AA1384" s="2"/>
      <c r="AB1384" s="2"/>
      <c r="AC1384" s="2"/>
      <c r="AD1384" s="2"/>
      <c r="AE1384" s="2"/>
    </row>
    <row r="1385" spans="1:31" ht="22.5" customHeight="1" x14ac:dyDescent="0.25">
      <c r="A1385" s="16">
        <f t="shared" si="48"/>
        <v>0</v>
      </c>
      <c r="B1385" s="17">
        <f t="shared" si="47"/>
        <v>32</v>
      </c>
      <c r="C1385" s="18" t="s">
        <v>5649</v>
      </c>
      <c r="D1385" s="18" t="s">
        <v>5670</v>
      </c>
      <c r="E1385" s="24" t="s">
        <v>5671</v>
      </c>
      <c r="F1385" s="19" t="s">
        <v>5672</v>
      </c>
      <c r="G1385" s="35">
        <v>31692</v>
      </c>
      <c r="H1385" s="19" t="s">
        <v>5673</v>
      </c>
      <c r="I1385" s="19">
        <v>89288098008</v>
      </c>
      <c r="J1385" s="19" t="s">
        <v>5674</v>
      </c>
      <c r="K1385" s="18" t="s">
        <v>25</v>
      </c>
      <c r="L1385" s="18">
        <v>10</v>
      </c>
      <c r="M1385" s="18">
        <v>10</v>
      </c>
      <c r="N1385" s="21">
        <v>124</v>
      </c>
      <c r="O1385" s="18"/>
      <c r="P1385" s="18" t="s">
        <v>36</v>
      </c>
      <c r="Q1385" s="22">
        <v>45350</v>
      </c>
      <c r="R1385" s="18">
        <v>809</v>
      </c>
      <c r="S1385" s="18"/>
      <c r="T1385" s="18"/>
      <c r="U1385" s="2"/>
      <c r="V1385" s="2"/>
      <c r="W1385" s="2"/>
      <c r="X1385" s="2"/>
      <c r="Y1385" s="2"/>
      <c r="Z1385" s="2"/>
      <c r="AA1385" s="2"/>
      <c r="AB1385" s="2"/>
      <c r="AC1385" s="2"/>
      <c r="AD1385" s="2"/>
      <c r="AE1385" s="2"/>
    </row>
    <row r="1386" spans="1:31" ht="22.5" customHeight="1" x14ac:dyDescent="0.25">
      <c r="A1386" s="16">
        <f t="shared" si="48"/>
        <v>0</v>
      </c>
      <c r="B1386" s="17">
        <f t="shared" si="47"/>
        <v>33</v>
      </c>
      <c r="C1386" s="18" t="s">
        <v>5649</v>
      </c>
      <c r="D1386" s="18" t="s">
        <v>5675</v>
      </c>
      <c r="E1386" s="24">
        <v>547005958</v>
      </c>
      <c r="F1386" s="19" t="s">
        <v>5676</v>
      </c>
      <c r="G1386" s="35">
        <v>36701</v>
      </c>
      <c r="H1386" s="19" t="s">
        <v>5677</v>
      </c>
      <c r="I1386" s="19">
        <v>89275780885</v>
      </c>
      <c r="J1386" s="19" t="s">
        <v>5678</v>
      </c>
      <c r="K1386" s="18" t="s">
        <v>25</v>
      </c>
      <c r="L1386" s="18">
        <v>17</v>
      </c>
      <c r="M1386" s="18">
        <v>17</v>
      </c>
      <c r="N1386" s="21">
        <v>101</v>
      </c>
      <c r="O1386" s="18"/>
      <c r="P1386" s="18" t="s">
        <v>36</v>
      </c>
      <c r="Q1386" s="22">
        <v>45350</v>
      </c>
      <c r="R1386" s="18">
        <v>810</v>
      </c>
      <c r="S1386" s="18"/>
      <c r="T1386" s="18"/>
      <c r="U1386" s="2"/>
      <c r="V1386" s="2"/>
      <c r="W1386" s="2"/>
      <c r="X1386" s="2"/>
      <c r="Y1386" s="2"/>
      <c r="Z1386" s="2"/>
      <c r="AA1386" s="2"/>
      <c r="AB1386" s="2"/>
      <c r="AC1386" s="2"/>
      <c r="AD1386" s="2"/>
      <c r="AE1386" s="2"/>
    </row>
    <row r="1387" spans="1:31" ht="22.5" customHeight="1" x14ac:dyDescent="0.25">
      <c r="A1387" s="16">
        <f t="shared" si="48"/>
        <v>0</v>
      </c>
      <c r="B1387" s="17">
        <f t="shared" si="47"/>
        <v>34</v>
      </c>
      <c r="C1387" s="18" t="s">
        <v>5649</v>
      </c>
      <c r="D1387" s="18" t="s">
        <v>5679</v>
      </c>
      <c r="E1387" s="24">
        <v>547006278</v>
      </c>
      <c r="F1387" s="19" t="s">
        <v>5680</v>
      </c>
      <c r="G1387" s="35">
        <v>25396</v>
      </c>
      <c r="H1387" s="19" t="s">
        <v>5681</v>
      </c>
      <c r="I1387" s="19">
        <v>89898780209</v>
      </c>
      <c r="J1387" s="19" t="s">
        <v>5682</v>
      </c>
      <c r="K1387" s="18" t="s">
        <v>25</v>
      </c>
      <c r="L1387" s="18">
        <v>28</v>
      </c>
      <c r="M1387" s="18">
        <v>26</v>
      </c>
      <c r="N1387" s="21">
        <v>408</v>
      </c>
      <c r="O1387" s="18"/>
      <c r="P1387" s="18" t="s">
        <v>36</v>
      </c>
      <c r="Q1387" s="22">
        <v>45350</v>
      </c>
      <c r="R1387" s="18">
        <v>811</v>
      </c>
      <c r="S1387" s="18"/>
      <c r="T1387" s="18"/>
      <c r="U1387" s="2"/>
      <c r="V1387" s="2"/>
      <c r="W1387" s="2"/>
      <c r="X1387" s="2"/>
      <c r="Y1387" s="2"/>
      <c r="Z1387" s="2"/>
      <c r="AA1387" s="2"/>
      <c r="AB1387" s="2"/>
      <c r="AC1387" s="2"/>
      <c r="AD1387" s="2"/>
      <c r="AE1387" s="2"/>
    </row>
    <row r="1388" spans="1:31" ht="22.5" customHeight="1" x14ac:dyDescent="0.25">
      <c r="A1388" s="16">
        <f t="shared" si="48"/>
        <v>0</v>
      </c>
      <c r="B1388" s="17">
        <f t="shared" si="47"/>
        <v>35</v>
      </c>
      <c r="C1388" s="18" t="s">
        <v>5649</v>
      </c>
      <c r="D1388" s="18" t="s">
        <v>5683</v>
      </c>
      <c r="E1388" s="24">
        <v>547006119</v>
      </c>
      <c r="F1388" s="19" t="s">
        <v>5684</v>
      </c>
      <c r="G1388" s="35">
        <v>34715</v>
      </c>
      <c r="H1388" s="19">
        <v>14940482374</v>
      </c>
      <c r="I1388" s="19">
        <v>89127828186</v>
      </c>
      <c r="J1388" s="19" t="s">
        <v>5685</v>
      </c>
      <c r="K1388" s="18" t="s">
        <v>25</v>
      </c>
      <c r="L1388" s="18">
        <v>17</v>
      </c>
      <c r="M1388" s="18">
        <v>16</v>
      </c>
      <c r="N1388" s="21">
        <v>164</v>
      </c>
      <c r="O1388" s="18"/>
      <c r="P1388" s="18" t="s">
        <v>36</v>
      </c>
      <c r="Q1388" s="22">
        <v>45350</v>
      </c>
      <c r="R1388" s="18">
        <v>812</v>
      </c>
      <c r="S1388" s="18"/>
      <c r="T1388" s="18"/>
      <c r="U1388" s="2"/>
      <c r="V1388" s="2"/>
      <c r="W1388" s="2"/>
      <c r="X1388" s="2"/>
      <c r="Y1388" s="2"/>
      <c r="Z1388" s="2"/>
      <c r="AA1388" s="2"/>
      <c r="AB1388" s="2"/>
      <c r="AC1388" s="2"/>
      <c r="AD1388" s="2"/>
      <c r="AE1388" s="2"/>
    </row>
    <row r="1389" spans="1:31" ht="22.5" customHeight="1" x14ac:dyDescent="0.25">
      <c r="A1389" s="16">
        <f t="shared" si="48"/>
        <v>0</v>
      </c>
      <c r="B1389" s="17">
        <f t="shared" si="47"/>
        <v>36</v>
      </c>
      <c r="C1389" s="18" t="s">
        <v>5649</v>
      </c>
      <c r="D1389" s="18" t="s">
        <v>5686</v>
      </c>
      <c r="E1389" s="24">
        <v>517011993</v>
      </c>
      <c r="F1389" s="19" t="s">
        <v>5687</v>
      </c>
      <c r="G1389" s="35">
        <v>32048</v>
      </c>
      <c r="H1389" s="19" t="s">
        <v>5688</v>
      </c>
      <c r="I1389" s="19">
        <v>89289376010</v>
      </c>
      <c r="J1389" s="19" t="s">
        <v>5689</v>
      </c>
      <c r="K1389" s="18" t="s">
        <v>25</v>
      </c>
      <c r="L1389" s="18">
        <v>13</v>
      </c>
      <c r="M1389" s="18">
        <v>13</v>
      </c>
      <c r="N1389" s="21">
        <v>119</v>
      </c>
      <c r="O1389" s="18"/>
      <c r="P1389" s="18" t="s">
        <v>36</v>
      </c>
      <c r="Q1389" s="22">
        <v>45350</v>
      </c>
      <c r="R1389" s="18">
        <v>813</v>
      </c>
      <c r="S1389" s="18"/>
      <c r="T1389" s="18"/>
      <c r="U1389" s="2"/>
      <c r="V1389" s="2"/>
      <c r="W1389" s="2"/>
      <c r="X1389" s="2"/>
      <c r="Y1389" s="2"/>
      <c r="Z1389" s="2"/>
      <c r="AA1389" s="2"/>
      <c r="AB1389" s="2"/>
      <c r="AC1389" s="2"/>
      <c r="AD1389" s="2"/>
      <c r="AE1389" s="2"/>
    </row>
    <row r="1390" spans="1:31" ht="22.5" customHeight="1" x14ac:dyDescent="0.25">
      <c r="A1390" s="16">
        <f t="shared" si="48"/>
        <v>0</v>
      </c>
      <c r="B1390" s="17">
        <f t="shared" si="47"/>
        <v>37</v>
      </c>
      <c r="C1390" s="18" t="s">
        <v>5649</v>
      </c>
      <c r="D1390" s="18" t="s">
        <v>5690</v>
      </c>
      <c r="E1390" s="24">
        <v>517011930</v>
      </c>
      <c r="F1390" s="19" t="s">
        <v>5691</v>
      </c>
      <c r="G1390" s="36">
        <v>25529</v>
      </c>
      <c r="H1390" s="19">
        <v>6916175586</v>
      </c>
      <c r="I1390" s="19">
        <v>89882236839</v>
      </c>
      <c r="J1390" s="19" t="s">
        <v>5692</v>
      </c>
      <c r="K1390" s="18" t="s">
        <v>25</v>
      </c>
      <c r="L1390" s="18">
        <v>15</v>
      </c>
      <c r="M1390" s="18">
        <v>15</v>
      </c>
      <c r="N1390" s="21">
        <v>176</v>
      </c>
      <c r="O1390" s="18"/>
      <c r="P1390" s="18" t="s">
        <v>36</v>
      </c>
      <c r="Q1390" s="22">
        <v>45350</v>
      </c>
      <c r="R1390" s="18">
        <v>814</v>
      </c>
      <c r="S1390" s="18"/>
      <c r="T1390" s="18"/>
      <c r="U1390" s="2"/>
      <c r="V1390" s="2"/>
      <c r="W1390" s="2"/>
      <c r="X1390" s="2"/>
      <c r="Y1390" s="2"/>
      <c r="Z1390" s="2"/>
      <c r="AA1390" s="2"/>
      <c r="AB1390" s="2"/>
      <c r="AC1390" s="2"/>
      <c r="AD1390" s="2"/>
      <c r="AE1390" s="2"/>
    </row>
    <row r="1391" spans="1:31" ht="22.5" customHeight="1" x14ac:dyDescent="0.25">
      <c r="A1391" s="16">
        <f t="shared" si="48"/>
        <v>0</v>
      </c>
      <c r="B1391" s="17">
        <f t="shared" si="47"/>
        <v>38</v>
      </c>
      <c r="C1391" s="18" t="s">
        <v>5649</v>
      </c>
      <c r="D1391" s="18" t="s">
        <v>5693</v>
      </c>
      <c r="E1391" s="24" t="s">
        <v>5694</v>
      </c>
      <c r="F1391" s="19" t="s">
        <v>5695</v>
      </c>
      <c r="G1391" s="35">
        <v>31424</v>
      </c>
      <c r="H1391" s="19" t="s">
        <v>5696</v>
      </c>
      <c r="I1391" s="19">
        <v>89679401462</v>
      </c>
      <c r="J1391" s="19" t="s">
        <v>5697</v>
      </c>
      <c r="K1391" s="18" t="s">
        <v>25</v>
      </c>
      <c r="L1391" s="18">
        <v>25</v>
      </c>
      <c r="M1391" s="18">
        <v>23</v>
      </c>
      <c r="N1391" s="21">
        <v>353</v>
      </c>
      <c r="O1391" s="18"/>
      <c r="P1391" s="18" t="s">
        <v>36</v>
      </c>
      <c r="Q1391" s="22">
        <v>45350</v>
      </c>
      <c r="R1391" s="18">
        <v>815</v>
      </c>
      <c r="S1391" s="18"/>
      <c r="T1391" s="18"/>
      <c r="U1391" s="2"/>
      <c r="V1391" s="2"/>
      <c r="W1391" s="2"/>
      <c r="X1391" s="2"/>
      <c r="Y1391" s="2"/>
      <c r="Z1391" s="2"/>
      <c r="AA1391" s="2"/>
      <c r="AB1391" s="2"/>
      <c r="AC1391" s="2"/>
      <c r="AD1391" s="2"/>
      <c r="AE1391" s="2"/>
    </row>
    <row r="1392" spans="1:31" ht="22.5" customHeight="1" x14ac:dyDescent="0.25">
      <c r="A1392" s="16">
        <f t="shared" si="48"/>
        <v>0</v>
      </c>
      <c r="B1392" s="17">
        <f t="shared" si="47"/>
        <v>39</v>
      </c>
      <c r="C1392" s="18" t="s">
        <v>5649</v>
      </c>
      <c r="D1392" s="18" t="s">
        <v>5698</v>
      </c>
      <c r="E1392" s="24">
        <v>517011979</v>
      </c>
      <c r="F1392" s="19" t="s">
        <v>5699</v>
      </c>
      <c r="G1392" s="35">
        <v>28670</v>
      </c>
      <c r="H1392" s="19">
        <v>13701042305</v>
      </c>
      <c r="I1392" s="19">
        <v>89382055016</v>
      </c>
      <c r="J1392" s="19" t="s">
        <v>5700</v>
      </c>
      <c r="K1392" s="18" t="s">
        <v>25</v>
      </c>
      <c r="L1392" s="18">
        <v>23</v>
      </c>
      <c r="M1392" s="18">
        <v>21</v>
      </c>
      <c r="N1392" s="21">
        <v>353</v>
      </c>
      <c r="O1392" s="18"/>
      <c r="P1392" s="18" t="s">
        <v>36</v>
      </c>
      <c r="Q1392" s="22">
        <v>45350</v>
      </c>
      <c r="R1392" s="18">
        <v>816</v>
      </c>
      <c r="S1392" s="18"/>
      <c r="T1392" s="18"/>
      <c r="U1392" s="2"/>
      <c r="V1392" s="2"/>
      <c r="W1392" s="2"/>
      <c r="X1392" s="2"/>
      <c r="Y1392" s="2"/>
      <c r="Z1392" s="2"/>
      <c r="AA1392" s="2"/>
      <c r="AB1392" s="2"/>
      <c r="AC1392" s="2"/>
      <c r="AD1392" s="2"/>
      <c r="AE1392" s="2"/>
    </row>
    <row r="1393" spans="1:31" ht="22.5" customHeight="1" x14ac:dyDescent="0.25">
      <c r="A1393" s="16">
        <f t="shared" si="48"/>
        <v>0</v>
      </c>
      <c r="B1393" s="17">
        <f t="shared" si="47"/>
        <v>40</v>
      </c>
      <c r="C1393" s="18" t="s">
        <v>5649</v>
      </c>
      <c r="D1393" s="18" t="s">
        <v>5701</v>
      </c>
      <c r="E1393" s="24">
        <v>547005845</v>
      </c>
      <c r="F1393" s="19" t="s">
        <v>5702</v>
      </c>
      <c r="G1393" s="35">
        <v>32248</v>
      </c>
      <c r="H1393" s="19" t="s">
        <v>5703</v>
      </c>
      <c r="I1393" s="19">
        <v>89282979650</v>
      </c>
      <c r="J1393" s="19" t="s">
        <v>5704</v>
      </c>
      <c r="K1393" s="18" t="s">
        <v>25</v>
      </c>
      <c r="L1393" s="18">
        <v>37</v>
      </c>
      <c r="M1393" s="18">
        <v>35</v>
      </c>
      <c r="N1393" s="21">
        <v>445</v>
      </c>
      <c r="O1393" s="18"/>
      <c r="P1393" s="18" t="s">
        <v>36</v>
      </c>
      <c r="Q1393" s="22">
        <v>45350</v>
      </c>
      <c r="R1393" s="18">
        <v>817</v>
      </c>
      <c r="S1393" s="18"/>
      <c r="T1393" s="18"/>
      <c r="U1393" s="2"/>
      <c r="V1393" s="2"/>
      <c r="W1393" s="2"/>
      <c r="X1393" s="2"/>
      <c r="Y1393" s="2"/>
      <c r="Z1393" s="2"/>
      <c r="AA1393" s="2"/>
      <c r="AB1393" s="2"/>
      <c r="AC1393" s="2"/>
      <c r="AD1393" s="2"/>
      <c r="AE1393" s="2"/>
    </row>
    <row r="1394" spans="1:31" ht="22.5" customHeight="1" x14ac:dyDescent="0.25">
      <c r="A1394" s="16">
        <f t="shared" si="48"/>
        <v>0</v>
      </c>
      <c r="B1394" s="17">
        <f t="shared" si="47"/>
        <v>41</v>
      </c>
      <c r="C1394" s="18" t="s">
        <v>5649</v>
      </c>
      <c r="D1394" s="18" t="s">
        <v>5705</v>
      </c>
      <c r="E1394" s="24">
        <v>517000208</v>
      </c>
      <c r="F1394" s="19" t="s">
        <v>2703</v>
      </c>
      <c r="G1394" s="35">
        <v>30990</v>
      </c>
      <c r="H1394" s="19" t="s">
        <v>5706</v>
      </c>
      <c r="I1394" s="19">
        <v>89886455165</v>
      </c>
      <c r="J1394" s="19" t="s">
        <v>5707</v>
      </c>
      <c r="K1394" s="18" t="s">
        <v>25</v>
      </c>
      <c r="L1394" s="18">
        <v>27</v>
      </c>
      <c r="M1394" s="18">
        <v>26</v>
      </c>
      <c r="N1394" s="21">
        <v>333</v>
      </c>
      <c r="O1394" s="18"/>
      <c r="P1394" s="18" t="s">
        <v>36</v>
      </c>
      <c r="Q1394" s="22">
        <v>45350</v>
      </c>
      <c r="R1394" s="18">
        <v>818</v>
      </c>
      <c r="S1394" s="18"/>
      <c r="T1394" s="18"/>
      <c r="U1394" s="2"/>
      <c r="V1394" s="2"/>
      <c r="W1394" s="2"/>
      <c r="X1394" s="2"/>
      <c r="Y1394" s="2"/>
      <c r="Z1394" s="2"/>
      <c r="AA1394" s="2"/>
      <c r="AB1394" s="2"/>
      <c r="AC1394" s="2"/>
      <c r="AD1394" s="2"/>
      <c r="AE1394" s="2"/>
    </row>
    <row r="1395" spans="1:31" ht="22.5" customHeight="1" x14ac:dyDescent="0.25">
      <c r="A1395" s="16">
        <f t="shared" si="48"/>
        <v>0</v>
      </c>
      <c r="B1395" s="17">
        <f t="shared" si="47"/>
        <v>42</v>
      </c>
      <c r="C1395" s="18" t="s">
        <v>5649</v>
      </c>
      <c r="D1395" s="18" t="s">
        <v>5708</v>
      </c>
      <c r="E1395" s="24" t="s">
        <v>5709</v>
      </c>
      <c r="F1395" s="19" t="s">
        <v>5710</v>
      </c>
      <c r="G1395" s="35">
        <v>29639</v>
      </c>
      <c r="H1395" s="19" t="s">
        <v>5711</v>
      </c>
      <c r="I1395" s="19">
        <v>89034989836</v>
      </c>
      <c r="J1395" s="19" t="s">
        <v>5712</v>
      </c>
      <c r="K1395" s="18" t="s">
        <v>25</v>
      </c>
      <c r="L1395" s="18">
        <v>38</v>
      </c>
      <c r="M1395" s="18">
        <v>37</v>
      </c>
      <c r="N1395" s="21">
        <v>830</v>
      </c>
      <c r="O1395" s="18"/>
      <c r="P1395" s="18" t="s">
        <v>36</v>
      </c>
      <c r="Q1395" s="22">
        <v>45350</v>
      </c>
      <c r="R1395" s="18">
        <v>819</v>
      </c>
      <c r="S1395" s="18"/>
      <c r="T1395" s="18"/>
      <c r="U1395" s="2"/>
      <c r="V1395" s="2"/>
      <c r="W1395" s="2"/>
      <c r="X1395" s="2"/>
      <c r="Y1395" s="2"/>
      <c r="Z1395" s="2"/>
      <c r="AA1395" s="2"/>
      <c r="AB1395" s="2"/>
      <c r="AC1395" s="2"/>
      <c r="AD1395" s="2"/>
      <c r="AE1395" s="2"/>
    </row>
    <row r="1396" spans="1:31" ht="22.5" customHeight="1" x14ac:dyDescent="0.25">
      <c r="A1396" s="16">
        <f t="shared" si="48"/>
        <v>0</v>
      </c>
      <c r="B1396" s="17">
        <f t="shared" si="47"/>
        <v>43</v>
      </c>
      <c r="C1396" s="18" t="s">
        <v>5649</v>
      </c>
      <c r="D1396" s="18" t="s">
        <v>5713</v>
      </c>
      <c r="E1396" s="24" t="s">
        <v>5714</v>
      </c>
      <c r="F1396" s="19" t="s">
        <v>5715</v>
      </c>
      <c r="G1396" s="35">
        <v>32893</v>
      </c>
      <c r="H1396" s="19" t="s">
        <v>5716</v>
      </c>
      <c r="I1396" s="19">
        <v>89896584545</v>
      </c>
      <c r="J1396" s="19" t="s">
        <v>5717</v>
      </c>
      <c r="K1396" s="18" t="s">
        <v>25</v>
      </c>
      <c r="L1396" s="18">
        <v>48</v>
      </c>
      <c r="M1396" s="18">
        <v>43</v>
      </c>
      <c r="N1396" s="21">
        <v>634</v>
      </c>
      <c r="O1396" s="18"/>
      <c r="P1396" s="18" t="s">
        <v>36</v>
      </c>
      <c r="Q1396" s="22">
        <v>45350</v>
      </c>
      <c r="R1396" s="18">
        <v>820</v>
      </c>
      <c r="S1396" s="18"/>
      <c r="T1396" s="18"/>
      <c r="U1396" s="2"/>
      <c r="V1396" s="2"/>
      <c r="W1396" s="2"/>
      <c r="X1396" s="2"/>
      <c r="Y1396" s="2"/>
      <c r="Z1396" s="2"/>
      <c r="AA1396" s="2"/>
      <c r="AB1396" s="2"/>
      <c r="AC1396" s="2"/>
      <c r="AD1396" s="2"/>
      <c r="AE1396" s="2"/>
    </row>
    <row r="1397" spans="1:31" ht="22.5" customHeight="1" x14ac:dyDescent="0.25">
      <c r="A1397" s="16">
        <f t="shared" si="48"/>
        <v>0</v>
      </c>
      <c r="B1397" s="17">
        <f t="shared" si="47"/>
        <v>44</v>
      </c>
      <c r="C1397" s="18" t="s">
        <v>5649</v>
      </c>
      <c r="D1397" s="18" t="s">
        <v>5718</v>
      </c>
      <c r="E1397" s="24">
        <v>547005820</v>
      </c>
      <c r="F1397" s="19" t="s">
        <v>5719</v>
      </c>
      <c r="G1397" s="36">
        <v>34323</v>
      </c>
      <c r="H1397" s="19" t="s">
        <v>5720</v>
      </c>
      <c r="I1397" s="19">
        <v>89894406810</v>
      </c>
      <c r="J1397" s="19" t="s">
        <v>5721</v>
      </c>
      <c r="K1397" s="18" t="s">
        <v>25</v>
      </c>
      <c r="L1397" s="18">
        <v>24</v>
      </c>
      <c r="M1397" s="18">
        <v>22</v>
      </c>
      <c r="N1397" s="21">
        <v>345</v>
      </c>
      <c r="O1397" s="18"/>
      <c r="P1397" s="18" t="s">
        <v>36</v>
      </c>
      <c r="Q1397" s="22">
        <v>45350</v>
      </c>
      <c r="R1397" s="18">
        <v>821</v>
      </c>
      <c r="S1397" s="18"/>
      <c r="T1397" s="18"/>
      <c r="U1397" s="2"/>
      <c r="V1397" s="2"/>
      <c r="W1397" s="2"/>
      <c r="X1397" s="2"/>
      <c r="Y1397" s="2"/>
      <c r="Z1397" s="2"/>
      <c r="AA1397" s="2"/>
      <c r="AB1397" s="2"/>
      <c r="AC1397" s="2"/>
      <c r="AD1397" s="2"/>
      <c r="AE1397" s="2"/>
    </row>
    <row r="1398" spans="1:31" ht="22.5" customHeight="1" x14ac:dyDescent="0.25">
      <c r="A1398" s="16">
        <f t="shared" si="48"/>
        <v>0</v>
      </c>
      <c r="B1398" s="17">
        <f t="shared" si="47"/>
        <v>45</v>
      </c>
      <c r="C1398" s="18" t="s">
        <v>5649</v>
      </c>
      <c r="D1398" s="18" t="s">
        <v>5722</v>
      </c>
      <c r="E1398" s="24">
        <v>547006334</v>
      </c>
      <c r="F1398" s="19" t="s">
        <v>5723</v>
      </c>
      <c r="G1398" s="35">
        <v>37852</v>
      </c>
      <c r="H1398" s="19">
        <v>16175979307</v>
      </c>
      <c r="I1398" s="19">
        <v>89289629205</v>
      </c>
      <c r="J1398" s="19" t="s">
        <v>5724</v>
      </c>
      <c r="K1398" s="18" t="s">
        <v>25</v>
      </c>
      <c r="L1398" s="18">
        <v>11</v>
      </c>
      <c r="M1398" s="18">
        <v>11</v>
      </c>
      <c r="N1398" s="21">
        <v>167</v>
      </c>
      <c r="O1398" s="18"/>
      <c r="P1398" s="18" t="s">
        <v>36</v>
      </c>
      <c r="Q1398" s="22">
        <v>45350</v>
      </c>
      <c r="R1398" s="18">
        <v>822</v>
      </c>
      <c r="S1398" s="18"/>
      <c r="T1398" s="18"/>
      <c r="U1398" s="2"/>
      <c r="V1398" s="2"/>
      <c r="W1398" s="2"/>
      <c r="X1398" s="2"/>
      <c r="Y1398" s="2"/>
      <c r="Z1398" s="2"/>
      <c r="AA1398" s="2"/>
      <c r="AB1398" s="2"/>
      <c r="AC1398" s="2"/>
      <c r="AD1398" s="2"/>
      <c r="AE1398" s="2"/>
    </row>
    <row r="1399" spans="1:31" ht="22.5" customHeight="1" x14ac:dyDescent="0.25">
      <c r="A1399" s="16">
        <f t="shared" si="48"/>
        <v>0</v>
      </c>
      <c r="B1399" s="17">
        <f t="shared" si="47"/>
        <v>46</v>
      </c>
      <c r="C1399" s="18" t="s">
        <v>5649</v>
      </c>
      <c r="D1399" s="18" t="s">
        <v>5725</v>
      </c>
      <c r="E1399" s="24">
        <v>517012002</v>
      </c>
      <c r="F1399" s="19" t="s">
        <v>5726</v>
      </c>
      <c r="G1399" s="36">
        <v>32132</v>
      </c>
      <c r="H1399" s="19" t="s">
        <v>5727</v>
      </c>
      <c r="I1399" s="19">
        <v>89673912605</v>
      </c>
      <c r="J1399" s="19" t="s">
        <v>5728</v>
      </c>
      <c r="K1399" s="18" t="s">
        <v>25</v>
      </c>
      <c r="L1399" s="18">
        <v>14</v>
      </c>
      <c r="M1399" s="18">
        <v>14</v>
      </c>
      <c r="N1399" s="21">
        <v>106</v>
      </c>
      <c r="O1399" s="18"/>
      <c r="P1399" s="18" t="s">
        <v>36</v>
      </c>
      <c r="Q1399" s="22">
        <v>45350</v>
      </c>
      <c r="R1399" s="18">
        <v>823</v>
      </c>
      <c r="S1399" s="18"/>
      <c r="T1399" s="18"/>
      <c r="U1399" s="2"/>
      <c r="V1399" s="2"/>
      <c r="W1399" s="2"/>
      <c r="X1399" s="2"/>
      <c r="Y1399" s="2"/>
      <c r="Z1399" s="2"/>
      <c r="AA1399" s="2"/>
      <c r="AB1399" s="2"/>
      <c r="AC1399" s="2"/>
      <c r="AD1399" s="2"/>
      <c r="AE1399" s="2"/>
    </row>
    <row r="1400" spans="1:31" ht="22.5" customHeight="1" x14ac:dyDescent="0.25">
      <c r="A1400" s="16">
        <f t="shared" si="48"/>
        <v>0</v>
      </c>
      <c r="B1400" s="17">
        <f t="shared" si="47"/>
        <v>47</v>
      </c>
      <c r="C1400" s="18" t="s">
        <v>5649</v>
      </c>
      <c r="D1400" s="18" t="s">
        <v>5729</v>
      </c>
      <c r="E1400" s="24">
        <v>547006206</v>
      </c>
      <c r="F1400" s="19" t="s">
        <v>5730</v>
      </c>
      <c r="G1400" s="36">
        <v>30605</v>
      </c>
      <c r="H1400" s="19" t="s">
        <v>5731</v>
      </c>
      <c r="I1400" s="19">
        <v>89285884019</v>
      </c>
      <c r="J1400" s="19" t="s">
        <v>5732</v>
      </c>
      <c r="K1400" s="18" t="s">
        <v>25</v>
      </c>
      <c r="L1400" s="18">
        <v>16</v>
      </c>
      <c r="M1400" s="18">
        <v>16</v>
      </c>
      <c r="N1400" s="21">
        <v>203</v>
      </c>
      <c r="O1400" s="18"/>
      <c r="P1400" s="18" t="s">
        <v>36</v>
      </c>
      <c r="Q1400" s="22">
        <v>45350</v>
      </c>
      <c r="R1400" s="18">
        <v>824</v>
      </c>
      <c r="S1400" s="18"/>
      <c r="T1400" s="18"/>
      <c r="U1400" s="2"/>
      <c r="V1400" s="2"/>
      <c r="W1400" s="2"/>
      <c r="X1400" s="2"/>
      <c r="Y1400" s="2"/>
      <c r="Z1400" s="2"/>
      <c r="AA1400" s="2"/>
      <c r="AB1400" s="2"/>
      <c r="AC1400" s="2"/>
      <c r="AD1400" s="2"/>
      <c r="AE1400" s="2"/>
    </row>
    <row r="1401" spans="1:31" ht="22.5" customHeight="1" x14ac:dyDescent="0.25">
      <c r="A1401" s="16">
        <f t="shared" si="48"/>
        <v>0</v>
      </c>
      <c r="B1401" s="17">
        <f t="shared" si="47"/>
        <v>48</v>
      </c>
      <c r="C1401" s="18" t="s">
        <v>5649</v>
      </c>
      <c r="D1401" s="18" t="s">
        <v>5733</v>
      </c>
      <c r="E1401" s="24">
        <v>547006310</v>
      </c>
      <c r="F1401" s="19" t="s">
        <v>5734</v>
      </c>
      <c r="G1401" s="19">
        <v>1475527924</v>
      </c>
      <c r="H1401" s="19" t="s">
        <v>5735</v>
      </c>
      <c r="I1401" s="19">
        <v>89964199929</v>
      </c>
      <c r="J1401" s="19" t="s">
        <v>5736</v>
      </c>
      <c r="K1401" s="18" t="s">
        <v>25</v>
      </c>
      <c r="L1401" s="18">
        <v>14</v>
      </c>
      <c r="M1401" s="18">
        <v>14</v>
      </c>
      <c r="N1401" s="21">
        <v>110</v>
      </c>
      <c r="O1401" s="18"/>
      <c r="P1401" s="18" t="s">
        <v>36</v>
      </c>
      <c r="Q1401" s="22">
        <v>45350</v>
      </c>
      <c r="R1401" s="18">
        <v>825</v>
      </c>
      <c r="S1401" s="18"/>
      <c r="T1401" s="18"/>
      <c r="U1401" s="2"/>
      <c r="V1401" s="2"/>
      <c r="W1401" s="2"/>
      <c r="X1401" s="2"/>
      <c r="Y1401" s="2"/>
      <c r="Z1401" s="2"/>
      <c r="AA1401" s="2"/>
      <c r="AB1401" s="2"/>
      <c r="AC1401" s="2"/>
      <c r="AD1401" s="2"/>
      <c r="AE1401" s="2"/>
    </row>
    <row r="1402" spans="1:31" ht="22.5" customHeight="1" x14ac:dyDescent="0.25">
      <c r="A1402" s="16">
        <f t="shared" si="48"/>
        <v>0</v>
      </c>
      <c r="B1402" s="17">
        <f t="shared" si="47"/>
        <v>49</v>
      </c>
      <c r="C1402" s="18" t="s">
        <v>5649</v>
      </c>
      <c r="D1402" s="18" t="s">
        <v>5737</v>
      </c>
      <c r="E1402" s="24">
        <v>517000060</v>
      </c>
      <c r="F1402" s="19" t="s">
        <v>5738</v>
      </c>
      <c r="G1402" s="36">
        <v>30301</v>
      </c>
      <c r="H1402" s="19" t="s">
        <v>5739</v>
      </c>
      <c r="I1402" s="19">
        <v>89884423516</v>
      </c>
      <c r="J1402" s="19" t="s">
        <v>5740</v>
      </c>
      <c r="K1402" s="18" t="s">
        <v>25</v>
      </c>
      <c r="L1402" s="18">
        <v>10</v>
      </c>
      <c r="M1402" s="18">
        <v>10</v>
      </c>
      <c r="N1402" s="21">
        <v>154</v>
      </c>
      <c r="O1402" s="18"/>
      <c r="P1402" s="18" t="s">
        <v>36</v>
      </c>
      <c r="Q1402" s="22">
        <v>45350</v>
      </c>
      <c r="R1402" s="18">
        <v>826</v>
      </c>
      <c r="S1402" s="18"/>
      <c r="T1402" s="18"/>
      <c r="U1402" s="2"/>
      <c r="V1402" s="2"/>
      <c r="W1402" s="2"/>
      <c r="X1402" s="2"/>
      <c r="Y1402" s="2"/>
      <c r="Z1402" s="2"/>
      <c r="AA1402" s="2"/>
      <c r="AB1402" s="2"/>
      <c r="AC1402" s="2"/>
      <c r="AD1402" s="2"/>
      <c r="AE1402" s="2"/>
    </row>
    <row r="1403" spans="1:31" ht="22.5" customHeight="1" x14ac:dyDescent="0.25">
      <c r="A1403" s="16">
        <f t="shared" si="48"/>
        <v>0</v>
      </c>
      <c r="B1403" s="17">
        <f t="shared" si="47"/>
        <v>50</v>
      </c>
      <c r="C1403" s="18" t="s">
        <v>5649</v>
      </c>
      <c r="D1403" s="18" t="s">
        <v>5741</v>
      </c>
      <c r="E1403" s="24"/>
      <c r="F1403" s="19" t="s">
        <v>5742</v>
      </c>
      <c r="G1403" s="19" t="s">
        <v>5743</v>
      </c>
      <c r="H1403" s="19"/>
      <c r="I1403" s="19"/>
      <c r="J1403" s="19" t="s">
        <v>91</v>
      </c>
      <c r="K1403" s="18" t="s">
        <v>25</v>
      </c>
      <c r="L1403" s="18">
        <v>10</v>
      </c>
      <c r="M1403" s="18">
        <v>10</v>
      </c>
      <c r="N1403" s="21">
        <v>64</v>
      </c>
      <c r="O1403" s="18"/>
      <c r="P1403" s="18" t="s">
        <v>36</v>
      </c>
      <c r="Q1403" s="22">
        <v>45350</v>
      </c>
      <c r="R1403" s="18">
        <v>827</v>
      </c>
      <c r="S1403" s="18"/>
      <c r="T1403" s="18"/>
      <c r="U1403" s="2"/>
      <c r="V1403" s="2"/>
      <c r="W1403" s="2"/>
      <c r="X1403" s="2"/>
      <c r="Y1403" s="2"/>
      <c r="Z1403" s="2"/>
      <c r="AA1403" s="2"/>
      <c r="AB1403" s="2"/>
      <c r="AC1403" s="2"/>
      <c r="AD1403" s="2"/>
      <c r="AE1403" s="2"/>
    </row>
    <row r="1404" spans="1:31" ht="22.5" customHeight="1" x14ac:dyDescent="0.25">
      <c r="A1404" s="16">
        <f t="shared" si="48"/>
        <v>0</v>
      </c>
      <c r="B1404" s="17">
        <f t="shared" si="47"/>
        <v>51</v>
      </c>
      <c r="C1404" s="18" t="s">
        <v>5649</v>
      </c>
      <c r="D1404" s="18" t="s">
        <v>5744</v>
      </c>
      <c r="E1404" s="24">
        <v>517000014</v>
      </c>
      <c r="F1404" s="19" t="s">
        <v>5745</v>
      </c>
      <c r="G1404" s="35">
        <v>22775</v>
      </c>
      <c r="H1404" s="19" t="s">
        <v>5746</v>
      </c>
      <c r="I1404" s="19">
        <v>89034804478</v>
      </c>
      <c r="J1404" s="19" t="s">
        <v>5747</v>
      </c>
      <c r="K1404" s="18" t="s">
        <v>25</v>
      </c>
      <c r="L1404" s="18">
        <v>15</v>
      </c>
      <c r="M1404" s="18">
        <v>14</v>
      </c>
      <c r="N1404" s="21">
        <v>95</v>
      </c>
      <c r="O1404" s="18"/>
      <c r="P1404" s="18" t="s">
        <v>36</v>
      </c>
      <c r="Q1404" s="22">
        <v>45350</v>
      </c>
      <c r="R1404" s="18">
        <v>828</v>
      </c>
      <c r="S1404" s="18"/>
      <c r="T1404" s="18"/>
      <c r="U1404" s="2"/>
      <c r="V1404" s="2"/>
      <c r="W1404" s="2"/>
      <c r="X1404" s="2"/>
      <c r="Y1404" s="2"/>
      <c r="Z1404" s="2"/>
      <c r="AA1404" s="2"/>
      <c r="AB1404" s="2"/>
      <c r="AC1404" s="2"/>
      <c r="AD1404" s="2"/>
      <c r="AE1404" s="2"/>
    </row>
    <row r="1405" spans="1:31" ht="22.5" customHeight="1" x14ac:dyDescent="0.25">
      <c r="A1405" s="16">
        <f t="shared" si="48"/>
        <v>0</v>
      </c>
      <c r="B1405" s="17">
        <f t="shared" si="47"/>
        <v>52</v>
      </c>
      <c r="C1405" s="18" t="s">
        <v>5649</v>
      </c>
      <c r="D1405" s="18" t="s">
        <v>5748</v>
      </c>
      <c r="E1405" s="24">
        <v>547005980</v>
      </c>
      <c r="F1405" s="19" t="s">
        <v>5749</v>
      </c>
      <c r="G1405" s="35">
        <v>31047</v>
      </c>
      <c r="H1405" s="19" t="s">
        <v>5750</v>
      </c>
      <c r="I1405" s="19">
        <v>89292648963</v>
      </c>
      <c r="J1405" s="19" t="s">
        <v>5751</v>
      </c>
      <c r="K1405" s="18" t="s">
        <v>25</v>
      </c>
      <c r="L1405" s="18">
        <v>18</v>
      </c>
      <c r="M1405" s="18">
        <v>17</v>
      </c>
      <c r="N1405" s="21">
        <v>252</v>
      </c>
      <c r="O1405" s="18"/>
      <c r="P1405" s="18" t="s">
        <v>36</v>
      </c>
      <c r="Q1405" s="22">
        <v>45350</v>
      </c>
      <c r="R1405" s="18">
        <v>829</v>
      </c>
      <c r="S1405" s="18"/>
      <c r="T1405" s="18"/>
      <c r="U1405" s="2"/>
      <c r="V1405" s="2"/>
      <c r="W1405" s="2"/>
      <c r="X1405" s="2"/>
      <c r="Y1405" s="2"/>
      <c r="Z1405" s="2"/>
      <c r="AA1405" s="2"/>
      <c r="AB1405" s="2"/>
      <c r="AC1405" s="2"/>
      <c r="AD1405" s="2"/>
      <c r="AE1405" s="2"/>
    </row>
    <row r="1406" spans="1:31" ht="22.5" customHeight="1" x14ac:dyDescent="0.25">
      <c r="A1406" s="16">
        <f t="shared" si="48"/>
        <v>0</v>
      </c>
      <c r="B1406" s="17">
        <f t="shared" si="47"/>
        <v>53</v>
      </c>
      <c r="C1406" s="18" t="s">
        <v>5649</v>
      </c>
      <c r="D1406" s="18" t="s">
        <v>5752</v>
      </c>
      <c r="E1406" s="24">
        <v>547006077</v>
      </c>
      <c r="F1406" s="19" t="s">
        <v>5753</v>
      </c>
      <c r="G1406" s="35">
        <v>33141</v>
      </c>
      <c r="H1406" s="19" t="s">
        <v>5754</v>
      </c>
      <c r="I1406" s="19">
        <v>89887747136</v>
      </c>
      <c r="J1406" s="19" t="s">
        <v>5755</v>
      </c>
      <c r="K1406" s="18" t="s">
        <v>25</v>
      </c>
      <c r="L1406" s="18">
        <v>13</v>
      </c>
      <c r="M1406" s="18">
        <v>13</v>
      </c>
      <c r="N1406" s="21">
        <v>110</v>
      </c>
      <c r="O1406" s="18"/>
      <c r="P1406" s="18" t="s">
        <v>36</v>
      </c>
      <c r="Q1406" s="22">
        <v>45350</v>
      </c>
      <c r="R1406" s="18">
        <v>830</v>
      </c>
      <c r="S1406" s="18"/>
      <c r="T1406" s="18"/>
      <c r="U1406" s="2"/>
      <c r="V1406" s="2"/>
      <c r="W1406" s="2"/>
      <c r="X1406" s="2"/>
      <c r="Y1406" s="2"/>
      <c r="Z1406" s="2"/>
      <c r="AA1406" s="2"/>
      <c r="AB1406" s="2"/>
      <c r="AC1406" s="2"/>
      <c r="AD1406" s="2"/>
      <c r="AE1406" s="2"/>
    </row>
    <row r="1407" spans="1:31" ht="22.5" customHeight="1" x14ac:dyDescent="0.25">
      <c r="A1407" s="16">
        <f t="shared" si="48"/>
        <v>0</v>
      </c>
      <c r="B1407" s="17">
        <f t="shared" si="47"/>
        <v>54</v>
      </c>
      <c r="C1407" s="18" t="s">
        <v>5649</v>
      </c>
      <c r="D1407" s="18" t="s">
        <v>5756</v>
      </c>
      <c r="E1407" s="24">
        <v>547006045</v>
      </c>
      <c r="F1407" s="19" t="s">
        <v>5757</v>
      </c>
      <c r="G1407" s="35">
        <v>30744</v>
      </c>
      <c r="H1407" s="19" t="s">
        <v>5758</v>
      </c>
      <c r="I1407" s="19">
        <v>89326006555</v>
      </c>
      <c r="J1407" s="19" t="s">
        <v>5759</v>
      </c>
      <c r="K1407" s="18" t="s">
        <v>25</v>
      </c>
      <c r="L1407" s="18">
        <v>16</v>
      </c>
      <c r="M1407" s="18">
        <v>15</v>
      </c>
      <c r="N1407" s="21">
        <v>106</v>
      </c>
      <c r="O1407" s="18"/>
      <c r="P1407" s="18" t="s">
        <v>36</v>
      </c>
      <c r="Q1407" s="22">
        <v>45350</v>
      </c>
      <c r="R1407" s="18">
        <v>831</v>
      </c>
      <c r="S1407" s="18"/>
      <c r="T1407" s="18"/>
      <c r="U1407" s="2"/>
      <c r="V1407" s="2"/>
      <c r="W1407" s="2"/>
      <c r="X1407" s="2"/>
      <c r="Y1407" s="2"/>
      <c r="Z1407" s="2"/>
      <c r="AA1407" s="2"/>
      <c r="AB1407" s="2"/>
      <c r="AC1407" s="2"/>
      <c r="AD1407" s="2"/>
      <c r="AE1407" s="2"/>
    </row>
    <row r="1408" spans="1:31" ht="22.5" customHeight="1" x14ac:dyDescent="0.25">
      <c r="A1408" s="16">
        <f t="shared" si="48"/>
        <v>0</v>
      </c>
      <c r="B1408" s="17">
        <f t="shared" si="47"/>
        <v>55</v>
      </c>
      <c r="C1408" s="18" t="s">
        <v>5649</v>
      </c>
      <c r="D1408" s="18" t="s">
        <v>5760</v>
      </c>
      <c r="E1408" s="24">
        <v>547005369</v>
      </c>
      <c r="F1408" s="19" t="s">
        <v>5761</v>
      </c>
      <c r="G1408" s="36">
        <v>32794</v>
      </c>
      <c r="H1408" s="19" t="s">
        <v>5762</v>
      </c>
      <c r="I1408" s="19">
        <v>89285530356</v>
      </c>
      <c r="J1408" s="19" t="s">
        <v>5763</v>
      </c>
      <c r="K1408" s="18" t="s">
        <v>25</v>
      </c>
      <c r="L1408" s="18">
        <v>15</v>
      </c>
      <c r="M1408" s="18">
        <v>15</v>
      </c>
      <c r="N1408" s="21">
        <v>163</v>
      </c>
      <c r="O1408" s="18"/>
      <c r="P1408" s="18" t="s">
        <v>36</v>
      </c>
      <c r="Q1408" s="22">
        <v>45350</v>
      </c>
      <c r="R1408" s="18">
        <v>832</v>
      </c>
      <c r="S1408" s="18"/>
      <c r="T1408" s="18"/>
      <c r="U1408" s="2"/>
      <c r="V1408" s="2"/>
      <c r="W1408" s="2"/>
      <c r="X1408" s="2"/>
      <c r="Y1408" s="2"/>
      <c r="Z1408" s="2"/>
      <c r="AA1408" s="2"/>
      <c r="AB1408" s="2"/>
      <c r="AC1408" s="2"/>
      <c r="AD1408" s="2"/>
      <c r="AE1408" s="2"/>
    </row>
    <row r="1409" spans="1:31" ht="22.5" customHeight="1" x14ac:dyDescent="0.25">
      <c r="A1409" s="16">
        <f t="shared" si="48"/>
        <v>0</v>
      </c>
      <c r="B1409" s="17">
        <f t="shared" si="47"/>
        <v>56</v>
      </c>
      <c r="C1409" s="18" t="s">
        <v>5649</v>
      </c>
      <c r="D1409" s="18" t="s">
        <v>5764</v>
      </c>
      <c r="E1409" s="24">
        <v>517000021</v>
      </c>
      <c r="F1409" s="19" t="s">
        <v>5765</v>
      </c>
      <c r="G1409" s="35">
        <v>28214</v>
      </c>
      <c r="H1409" s="19" t="s">
        <v>5766</v>
      </c>
      <c r="I1409" s="19">
        <v>89288055441</v>
      </c>
      <c r="J1409" s="19" t="s">
        <v>5767</v>
      </c>
      <c r="K1409" s="18" t="s">
        <v>25</v>
      </c>
      <c r="L1409" s="18">
        <v>31</v>
      </c>
      <c r="M1409" s="18">
        <v>30</v>
      </c>
      <c r="N1409" s="21">
        <v>458</v>
      </c>
      <c r="O1409" s="18"/>
      <c r="P1409" s="18" t="s">
        <v>36</v>
      </c>
      <c r="Q1409" s="22">
        <v>45350</v>
      </c>
      <c r="R1409" s="18">
        <v>833</v>
      </c>
      <c r="S1409" s="18"/>
      <c r="T1409" s="18"/>
      <c r="U1409" s="2"/>
      <c r="V1409" s="2"/>
      <c r="W1409" s="2"/>
      <c r="X1409" s="2"/>
      <c r="Y1409" s="2"/>
      <c r="Z1409" s="2"/>
      <c r="AA1409" s="2"/>
      <c r="AB1409" s="2"/>
      <c r="AC1409" s="2"/>
      <c r="AD1409" s="2"/>
      <c r="AE1409" s="2"/>
    </row>
    <row r="1410" spans="1:31" ht="22.5" customHeight="1" x14ac:dyDescent="0.25">
      <c r="A1410" s="16">
        <f t="shared" si="48"/>
        <v>0</v>
      </c>
      <c r="B1410" s="17">
        <f t="shared" ref="B1410:B1473" si="49">IF(Q1410=Q1409, B1409+1, 1)</f>
        <v>57</v>
      </c>
      <c r="C1410" s="18" t="s">
        <v>5649</v>
      </c>
      <c r="D1410" s="18" t="s">
        <v>5768</v>
      </c>
      <c r="E1410" s="24">
        <v>517011954</v>
      </c>
      <c r="F1410" s="19" t="s">
        <v>5710</v>
      </c>
      <c r="G1410" s="44">
        <v>29639</v>
      </c>
      <c r="H1410" s="19" t="s">
        <v>5711</v>
      </c>
      <c r="I1410" s="19">
        <v>89034989836</v>
      </c>
      <c r="J1410" s="19" t="s">
        <v>5769</v>
      </c>
      <c r="K1410" s="18" t="s">
        <v>25</v>
      </c>
      <c r="L1410" s="18">
        <v>24</v>
      </c>
      <c r="M1410" s="18">
        <v>20</v>
      </c>
      <c r="N1410" s="21">
        <v>295</v>
      </c>
      <c r="O1410" s="18"/>
      <c r="P1410" s="18" t="s">
        <v>36</v>
      </c>
      <c r="Q1410" s="22">
        <v>45350</v>
      </c>
      <c r="R1410" s="18">
        <v>834</v>
      </c>
      <c r="S1410" s="18"/>
      <c r="T1410" s="18"/>
      <c r="U1410" s="2"/>
      <c r="V1410" s="2"/>
      <c r="W1410" s="2"/>
      <c r="X1410" s="2"/>
      <c r="Y1410" s="2"/>
      <c r="Z1410" s="2"/>
      <c r="AA1410" s="2"/>
      <c r="AB1410" s="2"/>
      <c r="AC1410" s="2"/>
      <c r="AD1410" s="2"/>
      <c r="AE1410" s="2"/>
    </row>
    <row r="1411" spans="1:31" ht="22.5" customHeight="1" x14ac:dyDescent="0.25">
      <c r="A1411" s="16">
        <f t="shared" ref="A1411:A1474" si="50">IF(C1411=C1410, A1410, 1 - A1410)</f>
        <v>0</v>
      </c>
      <c r="B1411" s="17">
        <f t="shared" si="49"/>
        <v>1</v>
      </c>
      <c r="C1411" s="18" t="s">
        <v>5649</v>
      </c>
      <c r="D1411" s="18" t="s">
        <v>5770</v>
      </c>
      <c r="E1411" s="24">
        <v>517015772</v>
      </c>
      <c r="F1411" s="19" t="s">
        <v>5771</v>
      </c>
      <c r="G1411" s="35">
        <v>33284</v>
      </c>
      <c r="H1411" s="19" t="s">
        <v>5772</v>
      </c>
      <c r="I1411" s="19">
        <v>89633755926</v>
      </c>
      <c r="J1411" s="19" t="s">
        <v>5773</v>
      </c>
      <c r="K1411" s="18" t="s">
        <v>25</v>
      </c>
      <c r="L1411" s="18">
        <v>9</v>
      </c>
      <c r="M1411" s="18">
        <v>9</v>
      </c>
      <c r="N1411" s="21">
        <v>55</v>
      </c>
      <c r="O1411" s="18"/>
      <c r="P1411" s="18" t="s">
        <v>36</v>
      </c>
      <c r="Q1411" s="22">
        <v>45351</v>
      </c>
      <c r="R1411" s="18">
        <v>835</v>
      </c>
      <c r="S1411" s="18"/>
      <c r="T1411" s="18"/>
      <c r="U1411" s="2"/>
      <c r="V1411" s="2"/>
      <c r="W1411" s="2"/>
      <c r="X1411" s="2"/>
      <c r="Y1411" s="2"/>
      <c r="Z1411" s="2"/>
      <c r="AA1411" s="2"/>
      <c r="AB1411" s="2"/>
      <c r="AC1411" s="2"/>
      <c r="AD1411" s="2"/>
      <c r="AE1411" s="2"/>
    </row>
    <row r="1412" spans="1:31" ht="22.5" customHeight="1" x14ac:dyDescent="0.25">
      <c r="A1412" s="16">
        <f t="shared" si="50"/>
        <v>0</v>
      </c>
      <c r="B1412" s="17">
        <f t="shared" si="49"/>
        <v>2</v>
      </c>
      <c r="C1412" s="18" t="s">
        <v>5649</v>
      </c>
      <c r="D1412" s="18" t="s">
        <v>5774</v>
      </c>
      <c r="E1412" s="24">
        <v>547006020</v>
      </c>
      <c r="F1412" s="19" t="s">
        <v>5775</v>
      </c>
      <c r="G1412" s="35">
        <v>26424</v>
      </c>
      <c r="H1412" s="19" t="s">
        <v>5776</v>
      </c>
      <c r="I1412" s="19">
        <v>89882024063</v>
      </c>
      <c r="J1412" s="19" t="s">
        <v>5777</v>
      </c>
      <c r="K1412" s="18" t="s">
        <v>25</v>
      </c>
      <c r="L1412" s="18">
        <v>14</v>
      </c>
      <c r="M1412" s="18">
        <v>14</v>
      </c>
      <c r="N1412" s="21">
        <v>73</v>
      </c>
      <c r="O1412" s="18"/>
      <c r="P1412" s="18" t="s">
        <v>36</v>
      </c>
      <c r="Q1412" s="22">
        <v>45351</v>
      </c>
      <c r="R1412" s="18">
        <v>836</v>
      </c>
      <c r="S1412" s="18"/>
      <c r="T1412" s="18"/>
      <c r="U1412" s="2"/>
      <c r="V1412" s="2"/>
      <c r="W1412" s="2"/>
      <c r="X1412" s="2"/>
      <c r="Y1412" s="2"/>
      <c r="Z1412" s="2"/>
      <c r="AA1412" s="2"/>
      <c r="AB1412" s="2"/>
      <c r="AC1412" s="2"/>
      <c r="AD1412" s="2"/>
      <c r="AE1412" s="2"/>
    </row>
    <row r="1413" spans="1:31" ht="22.5" customHeight="1" x14ac:dyDescent="0.25">
      <c r="A1413" s="16">
        <f t="shared" si="50"/>
        <v>0</v>
      </c>
      <c r="B1413" s="17">
        <f t="shared" si="49"/>
        <v>3</v>
      </c>
      <c r="C1413" s="18" t="s">
        <v>5649</v>
      </c>
      <c r="D1413" s="18" t="s">
        <v>5778</v>
      </c>
      <c r="E1413" s="24">
        <v>517013006</v>
      </c>
      <c r="F1413" s="19" t="s">
        <v>5779</v>
      </c>
      <c r="G1413" s="35">
        <v>29294</v>
      </c>
      <c r="H1413" s="19" t="s">
        <v>5780</v>
      </c>
      <c r="I1413" s="19">
        <v>89894794667</v>
      </c>
      <c r="J1413" s="19" t="s">
        <v>5781</v>
      </c>
      <c r="K1413" s="18" t="s">
        <v>25</v>
      </c>
      <c r="L1413" s="18">
        <v>23</v>
      </c>
      <c r="M1413" s="18">
        <v>21</v>
      </c>
      <c r="N1413" s="21">
        <v>370</v>
      </c>
      <c r="O1413" s="18"/>
      <c r="P1413" s="18" t="s">
        <v>36</v>
      </c>
      <c r="Q1413" s="22">
        <v>45351</v>
      </c>
      <c r="R1413" s="18">
        <v>837</v>
      </c>
      <c r="S1413" s="18"/>
      <c r="T1413" s="18"/>
      <c r="U1413" s="2"/>
      <c r="V1413" s="2"/>
      <c r="W1413" s="2"/>
      <c r="X1413" s="2"/>
      <c r="Y1413" s="2"/>
      <c r="Z1413" s="2"/>
      <c r="AA1413" s="2"/>
      <c r="AB1413" s="2"/>
      <c r="AC1413" s="2"/>
      <c r="AD1413" s="2"/>
      <c r="AE1413" s="2"/>
    </row>
    <row r="1414" spans="1:31" ht="22.5" customHeight="1" x14ac:dyDescent="0.25">
      <c r="A1414" s="16">
        <f t="shared" si="50"/>
        <v>0</v>
      </c>
      <c r="B1414" s="17">
        <f t="shared" si="49"/>
        <v>4</v>
      </c>
      <c r="C1414" s="18" t="s">
        <v>5649</v>
      </c>
      <c r="D1414" s="18" t="s">
        <v>5782</v>
      </c>
      <c r="E1414" s="24">
        <v>547005965</v>
      </c>
      <c r="F1414" s="19" t="s">
        <v>5783</v>
      </c>
      <c r="G1414" s="35">
        <v>24397</v>
      </c>
      <c r="H1414" s="19" t="s">
        <v>5784</v>
      </c>
      <c r="I1414" s="19">
        <v>89289792271</v>
      </c>
      <c r="J1414" s="19" t="s">
        <v>5785</v>
      </c>
      <c r="K1414" s="18" t="s">
        <v>25</v>
      </c>
      <c r="L1414" s="18">
        <v>27</v>
      </c>
      <c r="M1414" s="18">
        <v>25</v>
      </c>
      <c r="N1414" s="21">
        <v>319</v>
      </c>
      <c r="O1414" s="18"/>
      <c r="P1414" s="18" t="s">
        <v>36</v>
      </c>
      <c r="Q1414" s="22">
        <v>45351</v>
      </c>
      <c r="R1414" s="18">
        <v>838</v>
      </c>
      <c r="S1414" s="18"/>
      <c r="T1414" s="18"/>
      <c r="U1414" s="2"/>
      <c r="V1414" s="2"/>
      <c r="W1414" s="2"/>
      <c r="X1414" s="2"/>
      <c r="Y1414" s="2"/>
      <c r="Z1414" s="2"/>
      <c r="AA1414" s="2"/>
      <c r="AB1414" s="2"/>
      <c r="AC1414" s="2"/>
      <c r="AD1414" s="2"/>
      <c r="AE1414" s="2"/>
    </row>
    <row r="1415" spans="1:31" ht="22.5" customHeight="1" x14ac:dyDescent="0.25">
      <c r="A1415" s="16">
        <f t="shared" si="50"/>
        <v>0</v>
      </c>
      <c r="B1415" s="17">
        <f t="shared" si="49"/>
        <v>5</v>
      </c>
      <c r="C1415" s="18" t="s">
        <v>5649</v>
      </c>
      <c r="D1415" s="18" t="s">
        <v>5786</v>
      </c>
      <c r="E1415" s="24">
        <v>517015613</v>
      </c>
      <c r="F1415" s="19" t="s">
        <v>5787</v>
      </c>
      <c r="G1415" s="35">
        <v>28934</v>
      </c>
      <c r="H1415" s="19" t="s">
        <v>5788</v>
      </c>
      <c r="I1415" s="19">
        <v>89102431048</v>
      </c>
      <c r="J1415" s="19" t="s">
        <v>5789</v>
      </c>
      <c r="K1415" s="18" t="s">
        <v>25</v>
      </c>
      <c r="L1415" s="18">
        <v>16</v>
      </c>
      <c r="M1415" s="18">
        <v>15</v>
      </c>
      <c r="N1415" s="21">
        <v>156</v>
      </c>
      <c r="O1415" s="18"/>
      <c r="P1415" s="18" t="s">
        <v>36</v>
      </c>
      <c r="Q1415" s="22">
        <v>45351</v>
      </c>
      <c r="R1415" s="18">
        <v>839</v>
      </c>
      <c r="S1415" s="18"/>
      <c r="T1415" s="18"/>
      <c r="U1415" s="2"/>
      <c r="V1415" s="2"/>
      <c r="W1415" s="2"/>
      <c r="X1415" s="2"/>
      <c r="Y1415" s="2"/>
      <c r="Z1415" s="2"/>
      <c r="AA1415" s="2"/>
      <c r="AB1415" s="2"/>
      <c r="AC1415" s="2"/>
      <c r="AD1415" s="2"/>
      <c r="AE1415" s="2"/>
    </row>
    <row r="1416" spans="1:31" ht="22.5" customHeight="1" x14ac:dyDescent="0.25">
      <c r="A1416" s="16">
        <f t="shared" si="50"/>
        <v>0</v>
      </c>
      <c r="B1416" s="17">
        <f t="shared" si="49"/>
        <v>6</v>
      </c>
      <c r="C1416" s="18" t="s">
        <v>5649</v>
      </c>
      <c r="D1416" s="18" t="s">
        <v>5790</v>
      </c>
      <c r="E1416" s="24">
        <v>547006158</v>
      </c>
      <c r="F1416" s="19" t="s">
        <v>5791</v>
      </c>
      <c r="G1416" s="36">
        <v>28782</v>
      </c>
      <c r="H1416" s="19" t="s">
        <v>5792</v>
      </c>
      <c r="I1416" s="19">
        <v>89634219836</v>
      </c>
      <c r="J1416" s="19" t="s">
        <v>5793</v>
      </c>
      <c r="K1416" s="18" t="s">
        <v>25</v>
      </c>
      <c r="L1416" s="18">
        <v>10</v>
      </c>
      <c r="M1416" s="18">
        <v>10</v>
      </c>
      <c r="N1416" s="21">
        <v>50</v>
      </c>
      <c r="O1416" s="18"/>
      <c r="P1416" s="18" t="s">
        <v>36</v>
      </c>
      <c r="Q1416" s="22">
        <v>45351</v>
      </c>
      <c r="R1416" s="18">
        <v>840</v>
      </c>
      <c r="S1416" s="18"/>
      <c r="T1416" s="18"/>
      <c r="U1416" s="2"/>
      <c r="V1416" s="2"/>
      <c r="W1416" s="2"/>
      <c r="X1416" s="2"/>
      <c r="Y1416" s="2"/>
      <c r="Z1416" s="2"/>
      <c r="AA1416" s="2"/>
      <c r="AB1416" s="2"/>
      <c r="AC1416" s="2"/>
      <c r="AD1416" s="2"/>
      <c r="AE1416" s="2"/>
    </row>
    <row r="1417" spans="1:31" ht="22.5" customHeight="1" x14ac:dyDescent="0.25">
      <c r="A1417" s="16">
        <f t="shared" si="50"/>
        <v>0</v>
      </c>
      <c r="B1417" s="17">
        <f t="shared" si="49"/>
        <v>7</v>
      </c>
      <c r="C1417" s="18" t="s">
        <v>5649</v>
      </c>
      <c r="D1417" s="18" t="s">
        <v>5794</v>
      </c>
      <c r="E1417" s="24">
        <v>547005997</v>
      </c>
      <c r="F1417" s="19" t="s">
        <v>5795</v>
      </c>
      <c r="G1417" s="35">
        <v>27596</v>
      </c>
      <c r="H1417" s="19" t="s">
        <v>5796</v>
      </c>
      <c r="I1417" s="19">
        <v>89289893575</v>
      </c>
      <c r="J1417" s="19" t="s">
        <v>5797</v>
      </c>
      <c r="K1417" s="18" t="s">
        <v>25</v>
      </c>
      <c r="L1417" s="18">
        <v>11</v>
      </c>
      <c r="M1417" s="18">
        <v>11</v>
      </c>
      <c r="N1417" s="21">
        <v>78</v>
      </c>
      <c r="O1417" s="18"/>
      <c r="P1417" s="18" t="s">
        <v>36</v>
      </c>
      <c r="Q1417" s="22">
        <v>45351</v>
      </c>
      <c r="R1417" s="18">
        <v>841</v>
      </c>
      <c r="S1417" s="18"/>
      <c r="T1417" s="18"/>
      <c r="U1417" s="2"/>
      <c r="V1417" s="2"/>
      <c r="W1417" s="2"/>
      <c r="X1417" s="2"/>
      <c r="Y1417" s="2"/>
      <c r="Z1417" s="2"/>
      <c r="AA1417" s="2"/>
      <c r="AB1417" s="2"/>
      <c r="AC1417" s="2"/>
      <c r="AD1417" s="2"/>
      <c r="AE1417" s="2"/>
    </row>
    <row r="1418" spans="1:31" ht="22.5" customHeight="1" x14ac:dyDescent="0.25">
      <c r="A1418" s="16">
        <f t="shared" si="50"/>
        <v>0</v>
      </c>
      <c r="B1418" s="17">
        <f t="shared" si="49"/>
        <v>8</v>
      </c>
      <c r="C1418" s="18" t="s">
        <v>5649</v>
      </c>
      <c r="D1418" s="18" t="s">
        <v>5798</v>
      </c>
      <c r="E1418" s="24">
        <v>517015620</v>
      </c>
      <c r="F1418" s="19" t="s">
        <v>5799</v>
      </c>
      <c r="G1418" s="35">
        <v>36182</v>
      </c>
      <c r="H1418" s="19" t="s">
        <v>5800</v>
      </c>
      <c r="I1418" s="19">
        <v>89822147723</v>
      </c>
      <c r="J1418" s="19" t="s">
        <v>5801</v>
      </c>
      <c r="K1418" s="18" t="s">
        <v>25</v>
      </c>
      <c r="L1418" s="18">
        <v>13</v>
      </c>
      <c r="M1418" s="18">
        <v>12</v>
      </c>
      <c r="N1418" s="21">
        <v>121</v>
      </c>
      <c r="O1418" s="18"/>
      <c r="P1418" s="18" t="s">
        <v>36</v>
      </c>
      <c r="Q1418" s="22">
        <v>45351</v>
      </c>
      <c r="R1418" s="18">
        <v>842</v>
      </c>
      <c r="S1418" s="18"/>
      <c r="T1418" s="18"/>
      <c r="U1418" s="2"/>
      <c r="V1418" s="2"/>
      <c r="W1418" s="2"/>
      <c r="X1418" s="2"/>
      <c r="Y1418" s="2"/>
      <c r="Z1418" s="2"/>
      <c r="AA1418" s="2"/>
      <c r="AB1418" s="2"/>
      <c r="AC1418" s="2"/>
      <c r="AD1418" s="2"/>
      <c r="AE1418" s="2"/>
    </row>
    <row r="1419" spans="1:31" ht="22.5" customHeight="1" x14ac:dyDescent="0.25">
      <c r="A1419" s="16">
        <f t="shared" si="50"/>
        <v>0</v>
      </c>
      <c r="B1419" s="17">
        <f t="shared" si="49"/>
        <v>9</v>
      </c>
      <c r="C1419" s="18" t="s">
        <v>5649</v>
      </c>
      <c r="D1419" s="18" t="s">
        <v>5802</v>
      </c>
      <c r="E1419" s="24">
        <v>517011591</v>
      </c>
      <c r="F1419" s="19" t="s">
        <v>5803</v>
      </c>
      <c r="G1419" s="35">
        <v>23243</v>
      </c>
      <c r="H1419" s="19" t="s">
        <v>5804</v>
      </c>
      <c r="I1419" s="19">
        <v>89034826873</v>
      </c>
      <c r="J1419" s="19" t="s">
        <v>5805</v>
      </c>
      <c r="K1419" s="18" t="s">
        <v>25</v>
      </c>
      <c r="L1419" s="18">
        <v>63</v>
      </c>
      <c r="M1419" s="18">
        <v>58</v>
      </c>
      <c r="N1419" s="21">
        <v>966</v>
      </c>
      <c r="O1419" s="18"/>
      <c r="P1419" s="18" t="s">
        <v>36</v>
      </c>
      <c r="Q1419" s="22">
        <v>45351</v>
      </c>
      <c r="R1419" s="18">
        <v>843</v>
      </c>
      <c r="S1419" s="18"/>
      <c r="T1419" s="18"/>
      <c r="U1419" s="2"/>
      <c r="V1419" s="2"/>
      <c r="W1419" s="2"/>
      <c r="X1419" s="2"/>
      <c r="Y1419" s="2"/>
      <c r="Z1419" s="2"/>
      <c r="AA1419" s="2"/>
      <c r="AB1419" s="2"/>
      <c r="AC1419" s="2"/>
      <c r="AD1419" s="2"/>
      <c r="AE1419" s="2"/>
    </row>
    <row r="1420" spans="1:31" ht="22.5" customHeight="1" x14ac:dyDescent="0.25">
      <c r="A1420" s="16">
        <f t="shared" si="50"/>
        <v>0</v>
      </c>
      <c r="B1420" s="17">
        <f t="shared" si="49"/>
        <v>10</v>
      </c>
      <c r="C1420" s="18" t="s">
        <v>5649</v>
      </c>
      <c r="D1420" s="18" t="s">
        <v>5806</v>
      </c>
      <c r="E1420" s="24">
        <v>547005838</v>
      </c>
      <c r="F1420" s="19" t="s">
        <v>5807</v>
      </c>
      <c r="G1420" s="35">
        <v>27106</v>
      </c>
      <c r="H1420" s="19" t="s">
        <v>5808</v>
      </c>
      <c r="I1420" s="19">
        <v>89640537980</v>
      </c>
      <c r="J1420" s="19" t="s">
        <v>5809</v>
      </c>
      <c r="K1420" s="18" t="s">
        <v>25</v>
      </c>
      <c r="L1420" s="18">
        <v>19</v>
      </c>
      <c r="M1420" s="18">
        <v>17</v>
      </c>
      <c r="N1420" s="21">
        <v>256</v>
      </c>
      <c r="O1420" s="18"/>
      <c r="P1420" s="18" t="s">
        <v>36</v>
      </c>
      <c r="Q1420" s="22">
        <v>45351</v>
      </c>
      <c r="R1420" s="18">
        <v>844</v>
      </c>
      <c r="S1420" s="18"/>
      <c r="T1420" s="18"/>
      <c r="U1420" s="2"/>
      <c r="V1420" s="2"/>
      <c r="W1420" s="2"/>
      <c r="X1420" s="2"/>
      <c r="Y1420" s="2"/>
      <c r="Z1420" s="2"/>
      <c r="AA1420" s="2"/>
      <c r="AB1420" s="2"/>
      <c r="AC1420" s="2"/>
      <c r="AD1420" s="2"/>
      <c r="AE1420" s="2"/>
    </row>
    <row r="1421" spans="1:31" ht="22.5" customHeight="1" x14ac:dyDescent="0.25">
      <c r="A1421" s="16">
        <f t="shared" si="50"/>
        <v>0</v>
      </c>
      <c r="B1421" s="17">
        <f t="shared" si="49"/>
        <v>11</v>
      </c>
      <c r="C1421" s="18" t="s">
        <v>5649</v>
      </c>
      <c r="D1421" s="18" t="s">
        <v>5810</v>
      </c>
      <c r="E1421" s="24">
        <v>517008207</v>
      </c>
      <c r="F1421" s="19" t="s">
        <v>5811</v>
      </c>
      <c r="G1421" s="35">
        <v>38624</v>
      </c>
      <c r="H1421" s="19" t="s">
        <v>5812</v>
      </c>
      <c r="I1421" s="19">
        <v>89896689976</v>
      </c>
      <c r="J1421" s="19" t="s">
        <v>5813</v>
      </c>
      <c r="K1421" s="18" t="s">
        <v>25</v>
      </c>
      <c r="L1421" s="18">
        <v>19</v>
      </c>
      <c r="M1421" s="18">
        <v>18</v>
      </c>
      <c r="N1421" s="21">
        <v>267</v>
      </c>
      <c r="O1421" s="18"/>
      <c r="P1421" s="18" t="s">
        <v>36</v>
      </c>
      <c r="Q1421" s="22">
        <v>45351</v>
      </c>
      <c r="R1421" s="18">
        <v>845</v>
      </c>
      <c r="S1421" s="18"/>
      <c r="T1421" s="18"/>
      <c r="U1421" s="2"/>
      <c r="V1421" s="2"/>
      <c r="W1421" s="2"/>
      <c r="X1421" s="2"/>
      <c r="Y1421" s="2"/>
      <c r="Z1421" s="2"/>
      <c r="AA1421" s="2"/>
      <c r="AB1421" s="2"/>
      <c r="AC1421" s="2"/>
      <c r="AD1421" s="2"/>
      <c r="AE1421" s="2"/>
    </row>
    <row r="1422" spans="1:31" ht="22.5" customHeight="1" x14ac:dyDescent="0.25">
      <c r="A1422" s="16">
        <f t="shared" si="50"/>
        <v>0</v>
      </c>
      <c r="B1422" s="17">
        <f t="shared" si="49"/>
        <v>12</v>
      </c>
      <c r="C1422" s="18" t="s">
        <v>5649</v>
      </c>
      <c r="D1422" s="18" t="s">
        <v>5814</v>
      </c>
      <c r="E1422" s="24" t="s">
        <v>5815</v>
      </c>
      <c r="F1422" s="19" t="s">
        <v>5816</v>
      </c>
      <c r="G1422" s="35">
        <v>33974</v>
      </c>
      <c r="H1422" s="19" t="s">
        <v>5817</v>
      </c>
      <c r="I1422" s="19">
        <v>89640144717</v>
      </c>
      <c r="J1422" s="19" t="s">
        <v>5818</v>
      </c>
      <c r="K1422" s="18" t="s">
        <v>25</v>
      </c>
      <c r="L1422" s="18">
        <v>30</v>
      </c>
      <c r="M1422" s="18">
        <v>27</v>
      </c>
      <c r="N1422" s="21">
        <v>405</v>
      </c>
      <c r="O1422" s="18"/>
      <c r="P1422" s="18" t="s">
        <v>36</v>
      </c>
      <c r="Q1422" s="22">
        <v>45351</v>
      </c>
      <c r="R1422" s="18">
        <v>846</v>
      </c>
      <c r="S1422" s="18"/>
      <c r="T1422" s="18"/>
      <c r="U1422" s="2"/>
      <c r="V1422" s="2"/>
      <c r="W1422" s="2"/>
      <c r="X1422" s="2"/>
      <c r="Y1422" s="2"/>
      <c r="Z1422" s="2"/>
      <c r="AA1422" s="2"/>
      <c r="AB1422" s="2"/>
      <c r="AC1422" s="2"/>
      <c r="AD1422" s="2"/>
      <c r="AE1422" s="2"/>
    </row>
    <row r="1423" spans="1:31" ht="22.5" customHeight="1" x14ac:dyDescent="0.25">
      <c r="A1423" s="16">
        <f t="shared" si="50"/>
        <v>0</v>
      </c>
      <c r="B1423" s="17">
        <f t="shared" si="49"/>
        <v>13</v>
      </c>
      <c r="C1423" s="30" t="s">
        <v>5649</v>
      </c>
      <c r="D1423" s="31" t="s">
        <v>6199</v>
      </c>
      <c r="E1423" s="32"/>
      <c r="F1423" s="33" t="s">
        <v>6237</v>
      </c>
      <c r="G1423" s="32"/>
      <c r="H1423" s="32"/>
      <c r="I1423" s="42" t="s">
        <v>6281</v>
      </c>
      <c r="J1423" s="43" t="s">
        <v>6282</v>
      </c>
      <c r="K1423" s="32"/>
      <c r="L1423" s="32"/>
      <c r="M1423" s="32"/>
      <c r="N1423" s="32"/>
      <c r="O1423" s="32"/>
      <c r="P1423" s="18" t="s">
        <v>36</v>
      </c>
      <c r="Q1423" s="22">
        <v>45351</v>
      </c>
      <c r="R1423" s="18">
        <v>847</v>
      </c>
      <c r="S1423" s="32"/>
      <c r="T1423" s="32"/>
      <c r="U1423" s="2"/>
      <c r="V1423" s="2"/>
      <c r="W1423" s="2"/>
      <c r="X1423" s="2"/>
      <c r="Y1423" s="2"/>
      <c r="Z1423" s="2"/>
      <c r="AA1423" s="2"/>
      <c r="AB1423" s="2"/>
      <c r="AC1423" s="2"/>
      <c r="AD1423" s="2"/>
      <c r="AE1423" s="2"/>
    </row>
    <row r="1424" spans="1:31" ht="22.5" customHeight="1" x14ac:dyDescent="0.25">
      <c r="A1424" s="16">
        <f t="shared" si="50"/>
        <v>1</v>
      </c>
      <c r="B1424" s="17">
        <f t="shared" si="49"/>
        <v>14</v>
      </c>
      <c r="C1424" s="18" t="s">
        <v>5819</v>
      </c>
      <c r="D1424" s="18" t="s">
        <v>5820</v>
      </c>
      <c r="E1424" s="19">
        <v>525005947</v>
      </c>
      <c r="F1424" s="19" t="s">
        <v>5821</v>
      </c>
      <c r="G1424" s="20">
        <v>30038</v>
      </c>
      <c r="H1424" s="19">
        <v>10071232380</v>
      </c>
      <c r="I1424" s="19">
        <v>89280595033</v>
      </c>
      <c r="J1424" s="19" t="s">
        <v>5822</v>
      </c>
      <c r="K1424" s="18" t="s">
        <v>25</v>
      </c>
      <c r="L1424" s="18">
        <v>16</v>
      </c>
      <c r="M1424" s="18">
        <v>15</v>
      </c>
      <c r="N1424" s="21">
        <v>108</v>
      </c>
      <c r="O1424" s="18"/>
      <c r="P1424" s="18" t="s">
        <v>36</v>
      </c>
      <c r="Q1424" s="22">
        <v>45351</v>
      </c>
      <c r="R1424" s="18">
        <v>1021</v>
      </c>
      <c r="S1424" s="18"/>
      <c r="T1424" s="18"/>
      <c r="U1424" s="2"/>
      <c r="V1424" s="2"/>
      <c r="W1424" s="2"/>
      <c r="X1424" s="2"/>
      <c r="Y1424" s="2"/>
      <c r="Z1424" s="2"/>
      <c r="AA1424" s="2"/>
      <c r="AB1424" s="2"/>
      <c r="AC1424" s="2"/>
      <c r="AD1424" s="2"/>
      <c r="AE1424" s="2"/>
    </row>
    <row r="1425" spans="1:31" ht="22.5" customHeight="1" x14ac:dyDescent="0.25">
      <c r="A1425" s="16">
        <f t="shared" si="50"/>
        <v>1</v>
      </c>
      <c r="B1425" s="17">
        <f t="shared" si="49"/>
        <v>15</v>
      </c>
      <c r="C1425" s="18" t="s">
        <v>5819</v>
      </c>
      <c r="D1425" s="18" t="s">
        <v>5823</v>
      </c>
      <c r="E1425" s="19">
        <v>525005908</v>
      </c>
      <c r="F1425" s="19" t="s">
        <v>5824</v>
      </c>
      <c r="G1425" s="20">
        <v>20033</v>
      </c>
      <c r="H1425" s="19" t="s">
        <v>5825</v>
      </c>
      <c r="I1425" s="19">
        <v>89640185013</v>
      </c>
      <c r="J1425" s="19" t="s">
        <v>5826</v>
      </c>
      <c r="K1425" s="18" t="s">
        <v>25</v>
      </c>
      <c r="L1425" s="18">
        <v>19</v>
      </c>
      <c r="M1425" s="18">
        <v>18</v>
      </c>
      <c r="N1425" s="21">
        <v>86</v>
      </c>
      <c r="O1425" s="18"/>
      <c r="P1425" s="18" t="s">
        <v>36</v>
      </c>
      <c r="Q1425" s="22">
        <v>45351</v>
      </c>
      <c r="R1425" s="18">
        <v>1022</v>
      </c>
      <c r="S1425" s="18"/>
      <c r="T1425" s="18"/>
      <c r="U1425" s="2"/>
      <c r="V1425" s="2"/>
      <c r="W1425" s="2"/>
      <c r="X1425" s="2"/>
      <c r="Y1425" s="2"/>
      <c r="Z1425" s="2"/>
      <c r="AA1425" s="2"/>
      <c r="AB1425" s="2"/>
      <c r="AC1425" s="2"/>
      <c r="AD1425" s="2"/>
      <c r="AE1425" s="2"/>
    </row>
    <row r="1426" spans="1:31" ht="22.5" customHeight="1" x14ac:dyDescent="0.25">
      <c r="A1426" s="16">
        <f t="shared" si="50"/>
        <v>1</v>
      </c>
      <c r="B1426" s="17">
        <f t="shared" si="49"/>
        <v>16</v>
      </c>
      <c r="C1426" s="18" t="s">
        <v>5819</v>
      </c>
      <c r="D1426" s="18" t="s">
        <v>5827</v>
      </c>
      <c r="E1426" s="19">
        <v>525005915</v>
      </c>
      <c r="F1426" s="19" t="s">
        <v>5828</v>
      </c>
      <c r="G1426" s="20">
        <v>31575</v>
      </c>
      <c r="H1426" s="19" t="s">
        <v>5829</v>
      </c>
      <c r="I1426" s="19">
        <v>89286824488</v>
      </c>
      <c r="J1426" s="19" t="s">
        <v>5830</v>
      </c>
      <c r="K1426" s="18" t="s">
        <v>25</v>
      </c>
      <c r="L1426" s="18">
        <v>15</v>
      </c>
      <c r="M1426" s="18">
        <v>15</v>
      </c>
      <c r="N1426" s="21">
        <v>101</v>
      </c>
      <c r="O1426" s="18"/>
      <c r="P1426" s="18" t="s">
        <v>36</v>
      </c>
      <c r="Q1426" s="22">
        <v>45351</v>
      </c>
      <c r="R1426" s="18">
        <v>1023</v>
      </c>
      <c r="S1426" s="18"/>
      <c r="T1426" s="18"/>
      <c r="U1426" s="2"/>
      <c r="V1426" s="2"/>
      <c r="W1426" s="2"/>
      <c r="X1426" s="2"/>
      <c r="Y1426" s="2"/>
      <c r="Z1426" s="2"/>
      <c r="AA1426" s="2"/>
      <c r="AB1426" s="2"/>
      <c r="AC1426" s="2"/>
      <c r="AD1426" s="2"/>
      <c r="AE1426" s="2"/>
    </row>
    <row r="1427" spans="1:31" ht="22.5" customHeight="1" x14ac:dyDescent="0.25">
      <c r="A1427" s="16">
        <f t="shared" si="50"/>
        <v>1</v>
      </c>
      <c r="B1427" s="17">
        <f t="shared" si="49"/>
        <v>17</v>
      </c>
      <c r="C1427" s="18" t="s">
        <v>5819</v>
      </c>
      <c r="D1427" s="18" t="s">
        <v>5831</v>
      </c>
      <c r="E1427" s="19">
        <v>525005930</v>
      </c>
      <c r="F1427" s="19" t="s">
        <v>5832</v>
      </c>
      <c r="G1427" s="20">
        <v>32649</v>
      </c>
      <c r="H1427" s="19" t="s">
        <v>5833</v>
      </c>
      <c r="I1427" s="19">
        <v>89285725652</v>
      </c>
      <c r="J1427" s="19" t="s">
        <v>5834</v>
      </c>
      <c r="K1427" s="18" t="s">
        <v>25</v>
      </c>
      <c r="L1427" s="18">
        <v>30</v>
      </c>
      <c r="M1427" s="18">
        <v>28</v>
      </c>
      <c r="N1427" s="21">
        <v>219</v>
      </c>
      <c r="O1427" s="18"/>
      <c r="P1427" s="18" t="s">
        <v>36</v>
      </c>
      <c r="Q1427" s="22">
        <v>45351</v>
      </c>
      <c r="R1427" s="18">
        <v>1024</v>
      </c>
      <c r="S1427" s="18"/>
      <c r="T1427" s="18"/>
      <c r="U1427" s="2"/>
      <c r="V1427" s="2"/>
      <c r="W1427" s="2"/>
      <c r="X1427" s="2"/>
      <c r="Y1427" s="2"/>
      <c r="Z1427" s="2"/>
      <c r="AA1427" s="2"/>
      <c r="AB1427" s="2"/>
      <c r="AC1427" s="2"/>
      <c r="AD1427" s="2"/>
      <c r="AE1427" s="2"/>
    </row>
    <row r="1428" spans="1:31" ht="22.5" customHeight="1" x14ac:dyDescent="0.25">
      <c r="A1428" s="16">
        <f t="shared" si="50"/>
        <v>1</v>
      </c>
      <c r="B1428" s="17">
        <f t="shared" si="49"/>
        <v>18</v>
      </c>
      <c r="C1428" s="18" t="s">
        <v>5819</v>
      </c>
      <c r="D1428" s="18" t="s">
        <v>5835</v>
      </c>
      <c r="E1428" s="19">
        <v>525006002</v>
      </c>
      <c r="F1428" s="19" t="s">
        <v>5836</v>
      </c>
      <c r="G1428" s="20">
        <v>33661</v>
      </c>
      <c r="H1428" s="19" t="s">
        <v>5837</v>
      </c>
      <c r="I1428" s="19">
        <v>89824033671</v>
      </c>
      <c r="J1428" s="19" t="s">
        <v>5838</v>
      </c>
      <c r="K1428" s="18" t="s">
        <v>25</v>
      </c>
      <c r="L1428" s="18">
        <v>18</v>
      </c>
      <c r="M1428" s="18">
        <v>17</v>
      </c>
      <c r="N1428" s="21">
        <v>105</v>
      </c>
      <c r="O1428" s="18"/>
      <c r="P1428" s="18" t="s">
        <v>36</v>
      </c>
      <c r="Q1428" s="22">
        <v>45351</v>
      </c>
      <c r="R1428" s="18">
        <v>1025</v>
      </c>
      <c r="S1428" s="18"/>
      <c r="T1428" s="18"/>
      <c r="U1428" s="2"/>
      <c r="V1428" s="2"/>
      <c r="W1428" s="2"/>
      <c r="X1428" s="2"/>
      <c r="Y1428" s="2"/>
      <c r="Z1428" s="2"/>
      <c r="AA1428" s="2"/>
      <c r="AB1428" s="2"/>
      <c r="AC1428" s="2"/>
      <c r="AD1428" s="2"/>
      <c r="AE1428" s="2"/>
    </row>
    <row r="1429" spans="1:31" ht="22.5" customHeight="1" x14ac:dyDescent="0.25">
      <c r="A1429" s="16">
        <f t="shared" si="50"/>
        <v>1</v>
      </c>
      <c r="B1429" s="17">
        <f t="shared" si="49"/>
        <v>19</v>
      </c>
      <c r="C1429" s="18" t="s">
        <v>5819</v>
      </c>
      <c r="D1429" s="18" t="s">
        <v>5839</v>
      </c>
      <c r="E1429" s="19">
        <v>5250059</v>
      </c>
      <c r="F1429" s="19" t="s">
        <v>5840</v>
      </c>
      <c r="G1429" s="20">
        <v>33876</v>
      </c>
      <c r="H1429" s="19" t="s">
        <v>5841</v>
      </c>
      <c r="I1429" s="19">
        <v>89197570426</v>
      </c>
      <c r="J1429" s="19" t="s">
        <v>5842</v>
      </c>
      <c r="K1429" s="18" t="s">
        <v>25</v>
      </c>
      <c r="L1429" s="18">
        <v>17</v>
      </c>
      <c r="M1429" s="18">
        <v>16</v>
      </c>
      <c r="N1429" s="21">
        <v>85</v>
      </c>
      <c r="O1429" s="18"/>
      <c r="P1429" s="18" t="s">
        <v>36</v>
      </c>
      <c r="Q1429" s="22">
        <v>45351</v>
      </c>
      <c r="R1429" s="18">
        <v>1026</v>
      </c>
      <c r="S1429" s="18"/>
      <c r="T1429" s="18"/>
      <c r="U1429" s="2"/>
      <c r="V1429" s="2"/>
      <c r="W1429" s="2"/>
      <c r="X1429" s="2"/>
      <c r="Y1429" s="2"/>
      <c r="Z1429" s="2"/>
      <c r="AA1429" s="2"/>
      <c r="AB1429" s="2"/>
      <c r="AC1429" s="2"/>
      <c r="AD1429" s="2"/>
      <c r="AE1429" s="2"/>
    </row>
    <row r="1430" spans="1:31" ht="22.5" customHeight="1" x14ac:dyDescent="0.25">
      <c r="A1430" s="16">
        <f t="shared" si="50"/>
        <v>1</v>
      </c>
      <c r="B1430" s="17">
        <f t="shared" si="49"/>
        <v>20</v>
      </c>
      <c r="C1430" s="18" t="s">
        <v>5819</v>
      </c>
      <c r="D1430" s="18" t="s">
        <v>5843</v>
      </c>
      <c r="E1430" s="19">
        <v>55006161</v>
      </c>
      <c r="F1430" s="19" t="s">
        <v>5844</v>
      </c>
      <c r="G1430" s="20">
        <v>24157</v>
      </c>
      <c r="H1430" s="19" t="s">
        <v>5845</v>
      </c>
      <c r="I1430" s="19">
        <v>89227874217</v>
      </c>
      <c r="J1430" s="19" t="s">
        <v>5846</v>
      </c>
      <c r="K1430" s="18" t="s">
        <v>25</v>
      </c>
      <c r="L1430" s="18">
        <v>36</v>
      </c>
      <c r="M1430" s="18">
        <v>32</v>
      </c>
      <c r="N1430" s="21">
        <v>268</v>
      </c>
      <c r="O1430" s="18"/>
      <c r="P1430" s="18" t="s">
        <v>36</v>
      </c>
      <c r="Q1430" s="22">
        <v>45351</v>
      </c>
      <c r="R1430" s="18">
        <v>1027</v>
      </c>
      <c r="S1430" s="18"/>
      <c r="T1430" s="18"/>
      <c r="U1430" s="2"/>
      <c r="V1430" s="2"/>
      <c r="W1430" s="2"/>
      <c r="X1430" s="2"/>
      <c r="Y1430" s="2"/>
      <c r="Z1430" s="2"/>
      <c r="AA1430" s="2"/>
      <c r="AB1430" s="2"/>
      <c r="AC1430" s="2"/>
      <c r="AD1430" s="2"/>
      <c r="AE1430" s="2"/>
    </row>
    <row r="1431" spans="1:31" ht="22.5" customHeight="1" x14ac:dyDescent="0.25">
      <c r="A1431" s="16">
        <f t="shared" si="50"/>
        <v>1</v>
      </c>
      <c r="B1431" s="17">
        <f t="shared" si="49"/>
        <v>21</v>
      </c>
      <c r="C1431" s="18" t="s">
        <v>5819</v>
      </c>
      <c r="D1431" s="18" t="s">
        <v>5847</v>
      </c>
      <c r="E1431" s="19">
        <v>525006147</v>
      </c>
      <c r="F1431" s="19" t="s">
        <v>5848</v>
      </c>
      <c r="G1431" s="20">
        <v>32631</v>
      </c>
      <c r="H1431" s="19" t="s">
        <v>5849</v>
      </c>
      <c r="I1431" s="19">
        <v>89289755790</v>
      </c>
      <c r="J1431" s="19" t="s">
        <v>5850</v>
      </c>
      <c r="K1431" s="18" t="s">
        <v>25</v>
      </c>
      <c r="L1431" s="18">
        <v>15</v>
      </c>
      <c r="M1431" s="18">
        <v>14</v>
      </c>
      <c r="N1431" s="21">
        <v>54</v>
      </c>
      <c r="O1431" s="18"/>
      <c r="P1431" s="18" t="s">
        <v>36</v>
      </c>
      <c r="Q1431" s="22">
        <v>45351</v>
      </c>
      <c r="R1431" s="18">
        <v>1028</v>
      </c>
      <c r="S1431" s="18"/>
      <c r="T1431" s="18"/>
      <c r="U1431" s="2"/>
      <c r="V1431" s="2"/>
      <c r="W1431" s="2"/>
      <c r="X1431" s="2"/>
      <c r="Y1431" s="2"/>
      <c r="Z1431" s="2"/>
      <c r="AA1431" s="2"/>
      <c r="AB1431" s="2"/>
      <c r="AC1431" s="2"/>
      <c r="AD1431" s="2"/>
      <c r="AE1431" s="2"/>
    </row>
    <row r="1432" spans="1:31" ht="22.5" customHeight="1" x14ac:dyDescent="0.25">
      <c r="A1432" s="16">
        <f t="shared" si="50"/>
        <v>1</v>
      </c>
      <c r="B1432" s="17">
        <f t="shared" si="49"/>
        <v>22</v>
      </c>
      <c r="C1432" s="18" t="s">
        <v>5819</v>
      </c>
      <c r="D1432" s="18" t="s">
        <v>5851</v>
      </c>
      <c r="E1432" s="19">
        <v>525006108</v>
      </c>
      <c r="F1432" s="19" t="s">
        <v>5852</v>
      </c>
      <c r="G1432" s="20">
        <v>30769</v>
      </c>
      <c r="H1432" s="19" t="s">
        <v>5853</v>
      </c>
      <c r="I1432" s="19">
        <v>89285061817</v>
      </c>
      <c r="J1432" s="19" t="s">
        <v>5854</v>
      </c>
      <c r="K1432" s="18" t="s">
        <v>25</v>
      </c>
      <c r="L1432" s="18">
        <v>34</v>
      </c>
      <c r="M1432" s="18">
        <v>32</v>
      </c>
      <c r="N1432" s="21">
        <v>317</v>
      </c>
      <c r="O1432" s="18"/>
      <c r="P1432" s="18" t="s">
        <v>36</v>
      </c>
      <c r="Q1432" s="22">
        <v>45351</v>
      </c>
      <c r="R1432" s="18">
        <v>1029</v>
      </c>
      <c r="S1432" s="18"/>
      <c r="T1432" s="18"/>
      <c r="U1432" s="2"/>
      <c r="V1432" s="2"/>
      <c r="W1432" s="2"/>
      <c r="X1432" s="2"/>
      <c r="Y1432" s="2"/>
      <c r="Z1432" s="2"/>
      <c r="AA1432" s="2"/>
      <c r="AB1432" s="2"/>
      <c r="AC1432" s="2"/>
      <c r="AD1432" s="2"/>
      <c r="AE1432" s="2"/>
    </row>
    <row r="1433" spans="1:31" ht="22.5" customHeight="1" x14ac:dyDescent="0.25">
      <c r="A1433" s="16">
        <f t="shared" si="50"/>
        <v>1</v>
      </c>
      <c r="B1433" s="17">
        <f t="shared" si="49"/>
        <v>23</v>
      </c>
      <c r="C1433" s="18" t="s">
        <v>5819</v>
      </c>
      <c r="D1433" s="18" t="s">
        <v>5855</v>
      </c>
      <c r="E1433" s="19">
        <v>525006154</v>
      </c>
      <c r="F1433" s="19" t="s">
        <v>5856</v>
      </c>
      <c r="G1433" s="20">
        <v>21597</v>
      </c>
      <c r="H1433" s="19" t="s">
        <v>5857</v>
      </c>
      <c r="I1433" s="19">
        <v>89887713217</v>
      </c>
      <c r="J1433" s="19" t="s">
        <v>5858</v>
      </c>
      <c r="K1433" s="18" t="s">
        <v>25</v>
      </c>
      <c r="L1433" s="18">
        <v>21</v>
      </c>
      <c r="M1433" s="18">
        <v>20</v>
      </c>
      <c r="N1433" s="21">
        <v>126</v>
      </c>
      <c r="O1433" s="18"/>
      <c r="P1433" s="18" t="s">
        <v>36</v>
      </c>
      <c r="Q1433" s="22">
        <v>45351</v>
      </c>
      <c r="R1433" s="18">
        <v>1030</v>
      </c>
      <c r="S1433" s="18"/>
      <c r="T1433" s="18"/>
      <c r="U1433" s="2"/>
      <c r="V1433" s="2"/>
      <c r="W1433" s="2"/>
      <c r="X1433" s="2"/>
      <c r="Y1433" s="2"/>
      <c r="Z1433" s="2"/>
      <c r="AA1433" s="2"/>
      <c r="AB1433" s="2"/>
      <c r="AC1433" s="2"/>
      <c r="AD1433" s="2"/>
      <c r="AE1433" s="2"/>
    </row>
    <row r="1434" spans="1:31" ht="22.5" customHeight="1" x14ac:dyDescent="0.25">
      <c r="A1434" s="16">
        <f t="shared" si="50"/>
        <v>1</v>
      </c>
      <c r="B1434" s="17">
        <f t="shared" si="49"/>
        <v>24</v>
      </c>
      <c r="C1434" s="18" t="s">
        <v>5819</v>
      </c>
      <c r="D1434" s="18" t="s">
        <v>5859</v>
      </c>
      <c r="E1434" s="19">
        <v>525005859</v>
      </c>
      <c r="F1434" s="19" t="s">
        <v>5860</v>
      </c>
      <c r="G1434" s="20">
        <v>32317</v>
      </c>
      <c r="H1434" s="19" t="s">
        <v>5861</v>
      </c>
      <c r="I1434" s="19">
        <v>89188483425</v>
      </c>
      <c r="J1434" s="19" t="s">
        <v>5862</v>
      </c>
      <c r="K1434" s="18" t="s">
        <v>25</v>
      </c>
      <c r="L1434" s="18">
        <v>74</v>
      </c>
      <c r="M1434" s="18">
        <v>69</v>
      </c>
      <c r="N1434" s="21">
        <v>987</v>
      </c>
      <c r="O1434" s="18"/>
      <c r="P1434" s="18" t="s">
        <v>36</v>
      </c>
      <c r="Q1434" s="22">
        <v>45351</v>
      </c>
      <c r="R1434" s="18">
        <v>1031</v>
      </c>
      <c r="S1434" s="18"/>
      <c r="T1434" s="18"/>
      <c r="U1434" s="2"/>
      <c r="V1434" s="2"/>
      <c r="W1434" s="2"/>
      <c r="X1434" s="2"/>
      <c r="Y1434" s="2"/>
      <c r="Z1434" s="2"/>
      <c r="AA1434" s="2"/>
      <c r="AB1434" s="2"/>
      <c r="AC1434" s="2"/>
      <c r="AD1434" s="2"/>
      <c r="AE1434" s="2"/>
    </row>
    <row r="1435" spans="1:31" ht="22.5" customHeight="1" x14ac:dyDescent="0.25">
      <c r="A1435" s="16">
        <f t="shared" si="50"/>
        <v>1</v>
      </c>
      <c r="B1435" s="17">
        <f t="shared" si="49"/>
        <v>25</v>
      </c>
      <c r="C1435" s="18" t="s">
        <v>5819</v>
      </c>
      <c r="D1435" s="18" t="s">
        <v>5863</v>
      </c>
      <c r="E1435" s="19">
        <v>525005880</v>
      </c>
      <c r="F1435" s="19" t="s">
        <v>5864</v>
      </c>
      <c r="G1435" s="20">
        <v>23714</v>
      </c>
      <c r="H1435" s="19" t="s">
        <v>5865</v>
      </c>
      <c r="I1435" s="19">
        <v>89298650364</v>
      </c>
      <c r="J1435" s="19" t="s">
        <v>5866</v>
      </c>
      <c r="K1435" s="18" t="s">
        <v>25</v>
      </c>
      <c r="L1435" s="18">
        <v>40</v>
      </c>
      <c r="M1435" s="18">
        <v>37</v>
      </c>
      <c r="N1435" s="21">
        <v>477</v>
      </c>
      <c r="O1435" s="18"/>
      <c r="P1435" s="18" t="s">
        <v>36</v>
      </c>
      <c r="Q1435" s="22">
        <v>45351</v>
      </c>
      <c r="R1435" s="18">
        <v>1032</v>
      </c>
      <c r="S1435" s="18"/>
      <c r="T1435" s="18"/>
      <c r="U1435" s="2"/>
      <c r="V1435" s="2"/>
      <c r="W1435" s="2"/>
      <c r="X1435" s="2"/>
      <c r="Y1435" s="2"/>
      <c r="Z1435" s="2"/>
      <c r="AA1435" s="2"/>
      <c r="AB1435" s="2"/>
      <c r="AC1435" s="2"/>
      <c r="AD1435" s="2"/>
      <c r="AE1435" s="2"/>
    </row>
    <row r="1436" spans="1:31" ht="22.5" customHeight="1" x14ac:dyDescent="0.25">
      <c r="A1436" s="16">
        <f t="shared" si="50"/>
        <v>1</v>
      </c>
      <c r="B1436" s="17">
        <f t="shared" si="49"/>
        <v>26</v>
      </c>
      <c r="C1436" s="18" t="s">
        <v>5819</v>
      </c>
      <c r="D1436" s="18" t="s">
        <v>5867</v>
      </c>
      <c r="E1436" s="19">
        <v>525005961</v>
      </c>
      <c r="F1436" s="19" t="s">
        <v>5868</v>
      </c>
      <c r="G1436" s="20">
        <v>26553</v>
      </c>
      <c r="H1436" s="19" t="s">
        <v>5869</v>
      </c>
      <c r="I1436" s="19">
        <v>89094788308</v>
      </c>
      <c r="J1436" s="19" t="s">
        <v>5870</v>
      </c>
      <c r="K1436" s="18" t="s">
        <v>25</v>
      </c>
      <c r="L1436" s="18">
        <v>9</v>
      </c>
      <c r="M1436" s="18">
        <v>9</v>
      </c>
      <c r="N1436" s="21">
        <v>35</v>
      </c>
      <c r="O1436" s="18"/>
      <c r="P1436" s="18" t="s">
        <v>36</v>
      </c>
      <c r="Q1436" s="22">
        <v>45351</v>
      </c>
      <c r="R1436" s="18">
        <v>1033</v>
      </c>
      <c r="S1436" s="18"/>
      <c r="T1436" s="18"/>
      <c r="U1436" s="2"/>
      <c r="V1436" s="2"/>
      <c r="W1436" s="2"/>
      <c r="X1436" s="2"/>
      <c r="Y1436" s="2"/>
      <c r="Z1436" s="2"/>
      <c r="AA1436" s="2"/>
      <c r="AB1436" s="2"/>
      <c r="AC1436" s="2"/>
      <c r="AD1436" s="2"/>
      <c r="AE1436" s="2"/>
    </row>
    <row r="1437" spans="1:31" ht="22.5" customHeight="1" x14ac:dyDescent="0.25">
      <c r="A1437" s="16">
        <f t="shared" si="50"/>
        <v>1</v>
      </c>
      <c r="B1437" s="17">
        <f t="shared" si="49"/>
        <v>27</v>
      </c>
      <c r="C1437" s="18" t="s">
        <v>5819</v>
      </c>
      <c r="D1437" s="18" t="s">
        <v>5871</v>
      </c>
      <c r="E1437" s="19">
        <v>525005898</v>
      </c>
      <c r="F1437" s="19" t="s">
        <v>5872</v>
      </c>
      <c r="G1437" s="20">
        <v>29559</v>
      </c>
      <c r="H1437" s="19" t="s">
        <v>5873</v>
      </c>
      <c r="I1437" s="19">
        <v>89896595271</v>
      </c>
      <c r="J1437" s="19" t="s">
        <v>5874</v>
      </c>
      <c r="K1437" s="18" t="s">
        <v>25</v>
      </c>
      <c r="L1437" s="18">
        <v>36</v>
      </c>
      <c r="M1437" s="18">
        <v>33</v>
      </c>
      <c r="N1437" s="21">
        <v>295</v>
      </c>
      <c r="O1437" s="18"/>
      <c r="P1437" s="18" t="s">
        <v>36</v>
      </c>
      <c r="Q1437" s="22">
        <v>45351</v>
      </c>
      <c r="R1437" s="18">
        <v>1034</v>
      </c>
      <c r="S1437" s="18"/>
      <c r="T1437" s="18"/>
      <c r="U1437" s="2"/>
      <c r="V1437" s="2"/>
      <c r="W1437" s="2"/>
      <c r="X1437" s="2"/>
      <c r="Y1437" s="2"/>
      <c r="Z1437" s="2"/>
      <c r="AA1437" s="2"/>
      <c r="AB1437" s="2"/>
      <c r="AC1437" s="2"/>
      <c r="AD1437" s="2"/>
      <c r="AE1437" s="2"/>
    </row>
    <row r="1438" spans="1:31" ht="22.5" customHeight="1" x14ac:dyDescent="0.25">
      <c r="A1438" s="16">
        <f t="shared" si="50"/>
        <v>1</v>
      </c>
      <c r="B1438" s="17">
        <f t="shared" si="49"/>
        <v>28</v>
      </c>
      <c r="C1438" s="18" t="s">
        <v>5819</v>
      </c>
      <c r="D1438" s="18" t="s">
        <v>5875</v>
      </c>
      <c r="E1438" s="19">
        <v>525006250</v>
      </c>
      <c r="F1438" s="19" t="s">
        <v>5876</v>
      </c>
      <c r="G1438" s="20">
        <v>27851</v>
      </c>
      <c r="H1438" s="19" t="s">
        <v>5877</v>
      </c>
      <c r="I1438" s="19">
        <v>89882106194</v>
      </c>
      <c r="J1438" s="19" t="s">
        <v>5878</v>
      </c>
      <c r="K1438" s="18" t="s">
        <v>25</v>
      </c>
      <c r="L1438" s="18">
        <v>22</v>
      </c>
      <c r="M1438" s="18">
        <v>18</v>
      </c>
      <c r="N1438" s="21">
        <v>205</v>
      </c>
      <c r="O1438" s="18"/>
      <c r="P1438" s="18" t="s">
        <v>36</v>
      </c>
      <c r="Q1438" s="22">
        <v>45351</v>
      </c>
      <c r="R1438" s="18">
        <v>1035</v>
      </c>
      <c r="S1438" s="18"/>
      <c r="T1438" s="18"/>
      <c r="U1438" s="2"/>
      <c r="V1438" s="2"/>
      <c r="W1438" s="2"/>
      <c r="X1438" s="2"/>
      <c r="Y1438" s="2"/>
      <c r="Z1438" s="2"/>
      <c r="AA1438" s="2"/>
      <c r="AB1438" s="2"/>
      <c r="AC1438" s="2"/>
      <c r="AD1438" s="2"/>
      <c r="AE1438" s="2"/>
    </row>
    <row r="1439" spans="1:31" ht="22.5" customHeight="1" x14ac:dyDescent="0.25">
      <c r="A1439" s="16">
        <f t="shared" si="50"/>
        <v>1</v>
      </c>
      <c r="B1439" s="17">
        <f t="shared" si="49"/>
        <v>29</v>
      </c>
      <c r="C1439" s="18" t="s">
        <v>5819</v>
      </c>
      <c r="D1439" s="18" t="s">
        <v>5879</v>
      </c>
      <c r="E1439" s="19">
        <v>525005922</v>
      </c>
      <c r="F1439" s="19" t="s">
        <v>5880</v>
      </c>
      <c r="G1439" s="20">
        <v>28834</v>
      </c>
      <c r="H1439" s="19" t="s">
        <v>5881</v>
      </c>
      <c r="I1439" s="19">
        <v>89282532435</v>
      </c>
      <c r="J1439" s="19" t="s">
        <v>5882</v>
      </c>
      <c r="K1439" s="18" t="s">
        <v>25</v>
      </c>
      <c r="L1439" s="18">
        <v>16</v>
      </c>
      <c r="M1439" s="18">
        <v>16</v>
      </c>
      <c r="N1439" s="21">
        <v>60</v>
      </c>
      <c r="O1439" s="18"/>
      <c r="P1439" s="18" t="s">
        <v>36</v>
      </c>
      <c r="Q1439" s="22">
        <v>45351</v>
      </c>
      <c r="R1439" s="18">
        <v>1036</v>
      </c>
      <c r="S1439" s="18"/>
      <c r="T1439" s="18"/>
      <c r="U1439" s="2"/>
      <c r="V1439" s="2"/>
      <c r="W1439" s="2"/>
      <c r="X1439" s="2"/>
      <c r="Y1439" s="2"/>
      <c r="Z1439" s="2"/>
      <c r="AA1439" s="2"/>
      <c r="AB1439" s="2"/>
      <c r="AC1439" s="2"/>
      <c r="AD1439" s="2"/>
      <c r="AE1439" s="2"/>
    </row>
    <row r="1440" spans="1:31" ht="22.5" customHeight="1" x14ac:dyDescent="0.25">
      <c r="A1440" s="16">
        <f t="shared" si="50"/>
        <v>1</v>
      </c>
      <c r="B1440" s="17">
        <f t="shared" si="49"/>
        <v>30</v>
      </c>
      <c r="C1440" s="30" t="s">
        <v>5819</v>
      </c>
      <c r="D1440" s="31" t="s">
        <v>6199</v>
      </c>
      <c r="E1440" s="32"/>
      <c r="F1440" s="33" t="s">
        <v>6244</v>
      </c>
      <c r="G1440" s="32"/>
      <c r="H1440" s="32"/>
      <c r="I1440" s="34" t="s">
        <v>6294</v>
      </c>
      <c r="J1440" s="34" t="s">
        <v>6295</v>
      </c>
      <c r="K1440" s="32"/>
      <c r="L1440" s="32"/>
      <c r="M1440" s="32"/>
      <c r="N1440" s="32"/>
      <c r="O1440" s="32"/>
      <c r="P1440" s="18" t="s">
        <v>36</v>
      </c>
      <c r="Q1440" s="22">
        <v>45351</v>
      </c>
      <c r="R1440" s="18">
        <v>1037</v>
      </c>
      <c r="S1440" s="32"/>
      <c r="T1440" s="32"/>
      <c r="U1440" s="2"/>
      <c r="V1440" s="2"/>
      <c r="W1440" s="2"/>
      <c r="X1440" s="2"/>
      <c r="Y1440" s="2"/>
      <c r="Z1440" s="2"/>
      <c r="AA1440" s="2"/>
      <c r="AB1440" s="2"/>
      <c r="AC1440" s="2"/>
      <c r="AD1440" s="2"/>
      <c r="AE1440" s="2"/>
    </row>
    <row r="1441" spans="1:31" ht="22.5" customHeight="1" x14ac:dyDescent="0.25">
      <c r="A1441" s="16">
        <f t="shared" si="50"/>
        <v>1</v>
      </c>
      <c r="B1441" s="17">
        <f t="shared" si="49"/>
        <v>31</v>
      </c>
      <c r="C1441" s="30" t="s">
        <v>5819</v>
      </c>
      <c r="D1441" s="31" t="s">
        <v>6199</v>
      </c>
      <c r="E1441" s="32"/>
      <c r="F1441" s="33" t="s">
        <v>6245</v>
      </c>
      <c r="G1441" s="32"/>
      <c r="H1441" s="32"/>
      <c r="I1441" s="42" t="s">
        <v>6296</v>
      </c>
      <c r="J1441" s="42" t="s">
        <v>6297</v>
      </c>
      <c r="K1441" s="32"/>
      <c r="L1441" s="32"/>
      <c r="M1441" s="32"/>
      <c r="N1441" s="32"/>
      <c r="O1441" s="32"/>
      <c r="P1441" s="18" t="s">
        <v>36</v>
      </c>
      <c r="Q1441" s="22">
        <v>45351</v>
      </c>
      <c r="R1441" s="18">
        <v>1038</v>
      </c>
      <c r="S1441" s="32"/>
      <c r="T1441" s="32"/>
      <c r="U1441" s="2"/>
      <c r="V1441" s="2"/>
      <c r="W1441" s="2"/>
      <c r="X1441" s="2"/>
      <c r="Y1441" s="2"/>
      <c r="Z1441" s="2"/>
      <c r="AA1441" s="2"/>
      <c r="AB1441" s="2"/>
      <c r="AC1441" s="2"/>
      <c r="AD1441" s="2"/>
      <c r="AE1441" s="2"/>
    </row>
    <row r="1442" spans="1:31" ht="22.5" customHeight="1" x14ac:dyDescent="0.25">
      <c r="A1442" s="16">
        <f t="shared" si="50"/>
        <v>0</v>
      </c>
      <c r="B1442" s="17">
        <f t="shared" si="49"/>
        <v>32</v>
      </c>
      <c r="C1442" s="18" t="s">
        <v>5883</v>
      </c>
      <c r="D1442" s="18" t="s">
        <v>5884</v>
      </c>
      <c r="E1442" s="19">
        <v>534029888</v>
      </c>
      <c r="F1442" s="19" t="s">
        <v>5885</v>
      </c>
      <c r="G1442" s="20">
        <v>35344</v>
      </c>
      <c r="H1442" s="19">
        <v>18028192867</v>
      </c>
      <c r="I1442" s="19">
        <v>89286755020</v>
      </c>
      <c r="J1442" s="19" t="s">
        <v>5886</v>
      </c>
      <c r="K1442" s="18" t="s">
        <v>25</v>
      </c>
      <c r="L1442" s="18">
        <v>24</v>
      </c>
      <c r="M1442" s="18">
        <v>22</v>
      </c>
      <c r="N1442" s="21">
        <v>180</v>
      </c>
      <c r="O1442" s="18"/>
      <c r="P1442" s="18" t="s">
        <v>36</v>
      </c>
      <c r="Q1442" s="22">
        <v>45351</v>
      </c>
      <c r="R1442" s="18">
        <v>1272</v>
      </c>
      <c r="S1442" s="18"/>
      <c r="T1442" s="18"/>
      <c r="U1442" s="2"/>
      <c r="V1442" s="2"/>
      <c r="W1442" s="2"/>
      <c r="X1442" s="2"/>
      <c r="Y1442" s="2"/>
      <c r="Z1442" s="2"/>
      <c r="AA1442" s="2"/>
      <c r="AB1442" s="2"/>
      <c r="AC1442" s="2"/>
      <c r="AD1442" s="2"/>
      <c r="AE1442" s="2"/>
    </row>
    <row r="1443" spans="1:31" ht="22.5" customHeight="1" x14ac:dyDescent="0.25">
      <c r="A1443" s="16">
        <f t="shared" si="50"/>
        <v>0</v>
      </c>
      <c r="B1443" s="17">
        <f t="shared" si="49"/>
        <v>33</v>
      </c>
      <c r="C1443" s="18" t="s">
        <v>5883</v>
      </c>
      <c r="D1443" s="18" t="s">
        <v>5887</v>
      </c>
      <c r="E1443" s="19">
        <v>534029895</v>
      </c>
      <c r="F1443" s="19" t="s">
        <v>5888</v>
      </c>
      <c r="G1443" s="20">
        <v>29302</v>
      </c>
      <c r="H1443" s="19">
        <v>12017010877</v>
      </c>
      <c r="I1443" s="19">
        <v>89288888561</v>
      </c>
      <c r="J1443" s="19" t="s">
        <v>5889</v>
      </c>
      <c r="K1443" s="18" t="s">
        <v>25</v>
      </c>
      <c r="L1443" s="18">
        <v>29</v>
      </c>
      <c r="M1443" s="18">
        <v>25</v>
      </c>
      <c r="N1443" s="21">
        <v>413</v>
      </c>
      <c r="O1443" s="18"/>
      <c r="P1443" s="18" t="s">
        <v>36</v>
      </c>
      <c r="Q1443" s="22">
        <v>45351</v>
      </c>
      <c r="R1443" s="18">
        <v>1273</v>
      </c>
      <c r="S1443" s="18"/>
      <c r="T1443" s="18"/>
      <c r="U1443" s="2"/>
      <c r="V1443" s="2"/>
      <c r="W1443" s="2"/>
      <c r="X1443" s="2"/>
      <c r="Y1443" s="2"/>
      <c r="Z1443" s="2"/>
      <c r="AA1443" s="2"/>
      <c r="AB1443" s="2"/>
      <c r="AC1443" s="2"/>
      <c r="AD1443" s="2"/>
      <c r="AE1443" s="2"/>
    </row>
    <row r="1444" spans="1:31" ht="22.5" customHeight="1" x14ac:dyDescent="0.25">
      <c r="A1444" s="16">
        <f t="shared" si="50"/>
        <v>0</v>
      </c>
      <c r="B1444" s="17">
        <f t="shared" si="49"/>
        <v>34</v>
      </c>
      <c r="C1444" s="18" t="s">
        <v>5883</v>
      </c>
      <c r="D1444" s="18" t="s">
        <v>5890</v>
      </c>
      <c r="E1444" s="19">
        <v>534029510</v>
      </c>
      <c r="F1444" s="19" t="s">
        <v>5891</v>
      </c>
      <c r="G1444" s="20">
        <v>35346</v>
      </c>
      <c r="H1444" s="19">
        <v>16908090894</v>
      </c>
      <c r="I1444" s="19">
        <v>89285777109</v>
      </c>
      <c r="J1444" s="19" t="s">
        <v>5892</v>
      </c>
      <c r="K1444" s="18" t="s">
        <v>25</v>
      </c>
      <c r="L1444" s="18">
        <v>23</v>
      </c>
      <c r="M1444" s="18">
        <v>20</v>
      </c>
      <c r="N1444" s="21">
        <v>203</v>
      </c>
      <c r="O1444" s="18"/>
      <c r="P1444" s="18" t="s">
        <v>36</v>
      </c>
      <c r="Q1444" s="22">
        <v>45351</v>
      </c>
      <c r="R1444" s="18">
        <v>1274</v>
      </c>
      <c r="S1444" s="18"/>
      <c r="T1444" s="18"/>
      <c r="U1444" s="2"/>
      <c r="V1444" s="2"/>
      <c r="W1444" s="2"/>
      <c r="X1444" s="2"/>
      <c r="Y1444" s="2"/>
      <c r="Z1444" s="2"/>
      <c r="AA1444" s="2"/>
      <c r="AB1444" s="2"/>
      <c r="AC1444" s="2"/>
      <c r="AD1444" s="2"/>
      <c r="AE1444" s="2"/>
    </row>
    <row r="1445" spans="1:31" ht="22.5" customHeight="1" x14ac:dyDescent="0.25">
      <c r="A1445" s="16">
        <f t="shared" si="50"/>
        <v>0</v>
      </c>
      <c r="B1445" s="17">
        <f t="shared" si="49"/>
        <v>35</v>
      </c>
      <c r="C1445" s="18" t="s">
        <v>5883</v>
      </c>
      <c r="D1445" s="18" t="s">
        <v>5893</v>
      </c>
      <c r="E1445" s="19">
        <v>534021511</v>
      </c>
      <c r="F1445" s="19" t="s">
        <v>5894</v>
      </c>
      <c r="G1445" s="20">
        <v>32564</v>
      </c>
      <c r="H1445" s="19">
        <v>14457797809</v>
      </c>
      <c r="I1445" s="19">
        <v>89280504282</v>
      </c>
      <c r="J1445" s="19" t="s">
        <v>5895</v>
      </c>
      <c r="K1445" s="18" t="s">
        <v>25</v>
      </c>
      <c r="L1445" s="18">
        <v>89</v>
      </c>
      <c r="M1445" s="18">
        <v>82</v>
      </c>
      <c r="N1445" s="21">
        <v>1072</v>
      </c>
      <c r="O1445" s="18"/>
      <c r="P1445" s="18" t="s">
        <v>36</v>
      </c>
      <c r="Q1445" s="22">
        <v>45351</v>
      </c>
      <c r="R1445" s="18">
        <v>1275</v>
      </c>
      <c r="S1445" s="18"/>
      <c r="T1445" s="18"/>
      <c r="U1445" s="2"/>
      <c r="V1445" s="2"/>
      <c r="W1445" s="2"/>
      <c r="X1445" s="2"/>
      <c r="Y1445" s="2"/>
      <c r="Z1445" s="2"/>
      <c r="AA1445" s="2"/>
      <c r="AB1445" s="2"/>
      <c r="AC1445" s="2"/>
      <c r="AD1445" s="2"/>
      <c r="AE1445" s="2"/>
    </row>
    <row r="1446" spans="1:31" ht="22.5" customHeight="1" x14ac:dyDescent="0.25">
      <c r="A1446" s="16">
        <f t="shared" si="50"/>
        <v>0</v>
      </c>
      <c r="B1446" s="17">
        <f t="shared" si="49"/>
        <v>36</v>
      </c>
      <c r="C1446" s="18" t="s">
        <v>5883</v>
      </c>
      <c r="D1446" s="18" t="s">
        <v>5896</v>
      </c>
      <c r="E1446" s="19">
        <v>534011619</v>
      </c>
      <c r="F1446" s="18" t="s">
        <v>5897</v>
      </c>
      <c r="G1446" s="19" t="s">
        <v>5898</v>
      </c>
      <c r="H1446" s="18" t="s">
        <v>5899</v>
      </c>
      <c r="I1446" s="19">
        <v>89288353237</v>
      </c>
      <c r="J1446" s="19" t="s">
        <v>5900</v>
      </c>
      <c r="K1446" s="18" t="s">
        <v>25</v>
      </c>
      <c r="L1446" s="18">
        <v>76</v>
      </c>
      <c r="M1446" s="18">
        <v>68</v>
      </c>
      <c r="N1446" s="21">
        <v>700</v>
      </c>
      <c r="O1446" s="18"/>
      <c r="P1446" s="18" t="s">
        <v>36</v>
      </c>
      <c r="Q1446" s="22">
        <v>45351</v>
      </c>
      <c r="R1446" s="18">
        <v>1276</v>
      </c>
      <c r="S1446" s="18"/>
      <c r="T1446" s="18"/>
      <c r="U1446" s="2"/>
      <c r="V1446" s="2"/>
      <c r="W1446" s="2"/>
      <c r="X1446" s="2"/>
      <c r="Y1446" s="2"/>
      <c r="Z1446" s="2"/>
      <c r="AA1446" s="2"/>
      <c r="AB1446" s="2"/>
      <c r="AC1446" s="2"/>
      <c r="AD1446" s="2"/>
      <c r="AE1446" s="2"/>
    </row>
    <row r="1447" spans="1:31" ht="22.5" customHeight="1" x14ac:dyDescent="0.25">
      <c r="A1447" s="16">
        <f t="shared" si="50"/>
        <v>0</v>
      </c>
      <c r="B1447" s="17">
        <f t="shared" si="49"/>
        <v>37</v>
      </c>
      <c r="C1447" s="18" t="s">
        <v>5883</v>
      </c>
      <c r="D1447" s="18" t="s">
        <v>5901</v>
      </c>
      <c r="E1447" s="19">
        <v>534024600</v>
      </c>
      <c r="F1447" s="19" t="s">
        <v>5902</v>
      </c>
      <c r="G1447" s="20">
        <v>25502</v>
      </c>
      <c r="H1447" s="19" t="s">
        <v>5903</v>
      </c>
      <c r="I1447" s="19">
        <v>89285569008</v>
      </c>
      <c r="J1447" s="19" t="s">
        <v>5904</v>
      </c>
      <c r="K1447" s="18" t="s">
        <v>25</v>
      </c>
      <c r="L1447" s="18">
        <v>56</v>
      </c>
      <c r="M1447" s="18">
        <v>53</v>
      </c>
      <c r="N1447" s="21">
        <v>618</v>
      </c>
      <c r="O1447" s="18"/>
      <c r="P1447" s="18" t="s">
        <v>36</v>
      </c>
      <c r="Q1447" s="22">
        <v>45351</v>
      </c>
      <c r="R1447" s="18">
        <v>1277</v>
      </c>
      <c r="S1447" s="18"/>
      <c r="T1447" s="18"/>
      <c r="U1447" s="2"/>
      <c r="V1447" s="2"/>
      <c r="W1447" s="2"/>
      <c r="X1447" s="2"/>
      <c r="Y1447" s="2"/>
      <c r="Z1447" s="2"/>
      <c r="AA1447" s="2"/>
      <c r="AB1447" s="2"/>
      <c r="AC1447" s="2"/>
      <c r="AD1447" s="2"/>
      <c r="AE1447" s="2"/>
    </row>
    <row r="1448" spans="1:31" ht="22.5" customHeight="1" x14ac:dyDescent="0.25">
      <c r="A1448" s="16">
        <f t="shared" si="50"/>
        <v>0</v>
      </c>
      <c r="B1448" s="17">
        <f t="shared" si="49"/>
        <v>38</v>
      </c>
      <c r="C1448" s="18" t="s">
        <v>5883</v>
      </c>
      <c r="D1448" s="18" t="s">
        <v>5905</v>
      </c>
      <c r="E1448" s="19">
        <v>534029937</v>
      </c>
      <c r="F1448" s="19" t="s">
        <v>5906</v>
      </c>
      <c r="G1448" s="20">
        <v>25840</v>
      </c>
      <c r="H1448" s="19">
        <v>11698990721</v>
      </c>
      <c r="I1448" s="19">
        <v>89285662171</v>
      </c>
      <c r="J1448" s="19" t="s">
        <v>5907</v>
      </c>
      <c r="K1448" s="18" t="s">
        <v>25</v>
      </c>
      <c r="L1448" s="18">
        <v>70</v>
      </c>
      <c r="M1448" s="18">
        <v>65</v>
      </c>
      <c r="N1448" s="21">
        <v>890</v>
      </c>
      <c r="O1448" s="18"/>
      <c r="P1448" s="18" t="s">
        <v>36</v>
      </c>
      <c r="Q1448" s="22">
        <v>45351</v>
      </c>
      <c r="R1448" s="18">
        <v>1278</v>
      </c>
      <c r="S1448" s="18"/>
      <c r="T1448" s="18"/>
      <c r="U1448" s="2"/>
      <c r="V1448" s="2"/>
      <c r="W1448" s="2"/>
      <c r="X1448" s="2"/>
      <c r="Y1448" s="2"/>
      <c r="Z1448" s="2"/>
      <c r="AA1448" s="2"/>
      <c r="AB1448" s="2"/>
      <c r="AC1448" s="2"/>
      <c r="AD1448" s="2"/>
      <c r="AE1448" s="2"/>
    </row>
    <row r="1449" spans="1:31" ht="22.5" customHeight="1" x14ac:dyDescent="0.25">
      <c r="A1449" s="16">
        <f t="shared" si="50"/>
        <v>0</v>
      </c>
      <c r="B1449" s="17">
        <f t="shared" si="49"/>
        <v>39</v>
      </c>
      <c r="C1449" s="18" t="s">
        <v>5883</v>
      </c>
      <c r="D1449" s="18" t="s">
        <v>5908</v>
      </c>
      <c r="E1449" s="19">
        <v>534029749</v>
      </c>
      <c r="F1449" s="19" t="s">
        <v>5909</v>
      </c>
      <c r="G1449" s="20">
        <v>32898</v>
      </c>
      <c r="H1449" s="19">
        <v>15595472911</v>
      </c>
      <c r="I1449" s="19">
        <v>89288395317</v>
      </c>
      <c r="J1449" s="19" t="s">
        <v>5910</v>
      </c>
      <c r="K1449" s="18" t="s">
        <v>25</v>
      </c>
      <c r="L1449" s="18">
        <v>27</v>
      </c>
      <c r="M1449" s="18">
        <v>26</v>
      </c>
      <c r="N1449" s="21">
        <v>285</v>
      </c>
      <c r="O1449" s="18"/>
      <c r="P1449" s="18" t="s">
        <v>36</v>
      </c>
      <c r="Q1449" s="22">
        <v>45351</v>
      </c>
      <c r="R1449" s="18">
        <v>1279</v>
      </c>
      <c r="S1449" s="18"/>
      <c r="T1449" s="18"/>
      <c r="U1449" s="2"/>
      <c r="V1449" s="2"/>
      <c r="W1449" s="2"/>
      <c r="X1449" s="2"/>
      <c r="Y1449" s="2"/>
      <c r="Z1449" s="2"/>
      <c r="AA1449" s="2"/>
      <c r="AB1449" s="2"/>
      <c r="AC1449" s="2"/>
      <c r="AD1449" s="2"/>
      <c r="AE1449" s="2"/>
    </row>
    <row r="1450" spans="1:31" ht="22.5" customHeight="1" x14ac:dyDescent="0.25">
      <c r="A1450" s="16">
        <f t="shared" si="50"/>
        <v>0</v>
      </c>
      <c r="B1450" s="17">
        <f t="shared" si="49"/>
        <v>40</v>
      </c>
      <c r="C1450" s="18" t="s">
        <v>5883</v>
      </c>
      <c r="D1450" s="18" t="s">
        <v>5911</v>
      </c>
      <c r="E1450" s="19">
        <v>534024953</v>
      </c>
      <c r="F1450" s="19" t="s">
        <v>5912</v>
      </c>
      <c r="G1450" s="20">
        <v>34577</v>
      </c>
      <c r="H1450" s="19">
        <v>17337753693</v>
      </c>
      <c r="I1450" s="19">
        <v>79285118166</v>
      </c>
      <c r="J1450" s="19" t="s">
        <v>5904</v>
      </c>
      <c r="K1450" s="18" t="s">
        <v>25</v>
      </c>
      <c r="L1450" s="18">
        <v>48</v>
      </c>
      <c r="M1450" s="18">
        <v>44</v>
      </c>
      <c r="N1450" s="21">
        <v>580</v>
      </c>
      <c r="O1450" s="18"/>
      <c r="P1450" s="18" t="s">
        <v>36</v>
      </c>
      <c r="Q1450" s="22">
        <v>45351</v>
      </c>
      <c r="R1450" s="18">
        <v>1280</v>
      </c>
      <c r="S1450" s="18"/>
      <c r="T1450" s="18"/>
      <c r="U1450" s="2"/>
      <c r="V1450" s="2"/>
      <c r="W1450" s="2"/>
      <c r="X1450" s="2"/>
      <c r="Y1450" s="2"/>
      <c r="Z1450" s="2"/>
      <c r="AA1450" s="2"/>
      <c r="AB1450" s="2"/>
      <c r="AC1450" s="2"/>
      <c r="AD1450" s="2"/>
      <c r="AE1450" s="2"/>
    </row>
    <row r="1451" spans="1:31" ht="22.5" customHeight="1" x14ac:dyDescent="0.25">
      <c r="A1451" s="16">
        <f t="shared" si="50"/>
        <v>0</v>
      </c>
      <c r="B1451" s="17">
        <f t="shared" si="49"/>
        <v>41</v>
      </c>
      <c r="C1451" s="18" t="s">
        <v>5883</v>
      </c>
      <c r="D1451" s="18" t="s">
        <v>5913</v>
      </c>
      <c r="E1451" s="19">
        <v>534024833</v>
      </c>
      <c r="F1451" s="19" t="s">
        <v>5914</v>
      </c>
      <c r="G1451" s="20">
        <v>31755</v>
      </c>
      <c r="H1451" s="19">
        <v>14390477571</v>
      </c>
      <c r="I1451" s="19">
        <v>89288036563</v>
      </c>
      <c r="J1451" s="19" t="s">
        <v>5915</v>
      </c>
      <c r="K1451" s="18" t="s">
        <v>25</v>
      </c>
      <c r="L1451" s="18">
        <v>97</v>
      </c>
      <c r="M1451" s="18">
        <v>86</v>
      </c>
      <c r="N1451" s="21">
        <v>930</v>
      </c>
      <c r="O1451" s="18"/>
      <c r="P1451" s="18" t="s">
        <v>36</v>
      </c>
      <c r="Q1451" s="22">
        <v>45351</v>
      </c>
      <c r="R1451" s="18">
        <v>1281</v>
      </c>
      <c r="S1451" s="18"/>
      <c r="T1451" s="18"/>
      <c r="U1451" s="2"/>
      <c r="V1451" s="2"/>
      <c r="W1451" s="2"/>
      <c r="X1451" s="2"/>
      <c r="Y1451" s="2"/>
      <c r="Z1451" s="2"/>
      <c r="AA1451" s="2"/>
      <c r="AB1451" s="2"/>
      <c r="AC1451" s="2"/>
      <c r="AD1451" s="2"/>
      <c r="AE1451" s="2"/>
    </row>
    <row r="1452" spans="1:31" ht="22.5" customHeight="1" x14ac:dyDescent="0.25">
      <c r="A1452" s="16">
        <f t="shared" si="50"/>
        <v>0</v>
      </c>
      <c r="B1452" s="17">
        <f t="shared" si="49"/>
        <v>42</v>
      </c>
      <c r="C1452" s="18" t="s">
        <v>5883</v>
      </c>
      <c r="D1452" s="18" t="s">
        <v>5916</v>
      </c>
      <c r="E1452" s="19">
        <v>534029983</v>
      </c>
      <c r="F1452" s="19" t="s">
        <v>5917</v>
      </c>
      <c r="G1452" s="20">
        <v>33384</v>
      </c>
      <c r="H1452" s="19">
        <v>13982833000</v>
      </c>
      <c r="I1452" s="19">
        <v>89285292822</v>
      </c>
      <c r="J1452" s="19" t="s">
        <v>5918</v>
      </c>
      <c r="K1452" s="18" t="s">
        <v>25</v>
      </c>
      <c r="L1452" s="18">
        <v>20</v>
      </c>
      <c r="M1452" s="18">
        <v>18</v>
      </c>
      <c r="N1452" s="21">
        <v>113</v>
      </c>
      <c r="O1452" s="18"/>
      <c r="P1452" s="18" t="s">
        <v>36</v>
      </c>
      <c r="Q1452" s="22">
        <v>45351</v>
      </c>
      <c r="R1452" s="18">
        <v>1282</v>
      </c>
      <c r="S1452" s="18"/>
      <c r="T1452" s="18"/>
      <c r="U1452" s="2"/>
      <c r="V1452" s="2"/>
      <c r="W1452" s="2"/>
      <c r="X1452" s="2"/>
      <c r="Y1452" s="2"/>
      <c r="Z1452" s="2"/>
      <c r="AA1452" s="2"/>
      <c r="AB1452" s="2"/>
      <c r="AC1452" s="2"/>
      <c r="AD1452" s="2"/>
      <c r="AE1452" s="2"/>
    </row>
    <row r="1453" spans="1:31" ht="22.5" customHeight="1" x14ac:dyDescent="0.25">
      <c r="A1453" s="16">
        <f t="shared" si="50"/>
        <v>0</v>
      </c>
      <c r="B1453" s="17">
        <f t="shared" si="49"/>
        <v>43</v>
      </c>
      <c r="C1453" s="18" t="s">
        <v>5883</v>
      </c>
      <c r="D1453" s="18" t="s">
        <v>5919</v>
      </c>
      <c r="E1453" s="19">
        <v>534024760</v>
      </c>
      <c r="F1453" s="19" t="s">
        <v>5920</v>
      </c>
      <c r="G1453" s="20">
        <v>25868</v>
      </c>
      <c r="H1453" s="19">
        <v>6916328484</v>
      </c>
      <c r="I1453" s="19">
        <v>89288328088</v>
      </c>
      <c r="J1453" s="19" t="s">
        <v>5921</v>
      </c>
      <c r="K1453" s="18" t="s">
        <v>25</v>
      </c>
      <c r="L1453" s="18">
        <v>85</v>
      </c>
      <c r="M1453" s="18">
        <v>75</v>
      </c>
      <c r="N1453" s="21">
        <v>906</v>
      </c>
      <c r="O1453" s="18"/>
      <c r="P1453" s="18" t="s">
        <v>36</v>
      </c>
      <c r="Q1453" s="22">
        <v>45351</v>
      </c>
      <c r="R1453" s="18">
        <v>1283</v>
      </c>
      <c r="S1453" s="18"/>
      <c r="T1453" s="18"/>
      <c r="U1453" s="2"/>
      <c r="V1453" s="2"/>
      <c r="W1453" s="2"/>
      <c r="X1453" s="2"/>
      <c r="Y1453" s="2"/>
      <c r="Z1453" s="2"/>
      <c r="AA1453" s="2"/>
      <c r="AB1453" s="2"/>
      <c r="AC1453" s="2"/>
      <c r="AD1453" s="2"/>
      <c r="AE1453" s="2"/>
    </row>
    <row r="1454" spans="1:31" ht="22.5" customHeight="1" x14ac:dyDescent="0.25">
      <c r="A1454" s="16">
        <f t="shared" si="50"/>
        <v>0</v>
      </c>
      <c r="B1454" s="17">
        <f t="shared" si="49"/>
        <v>44</v>
      </c>
      <c r="C1454" s="18" t="s">
        <v>5883</v>
      </c>
      <c r="D1454" s="18" t="s">
        <v>5922</v>
      </c>
      <c r="E1454" s="19">
        <v>534029920</v>
      </c>
      <c r="F1454" s="19" t="s">
        <v>5923</v>
      </c>
      <c r="G1454" s="20">
        <v>26495</v>
      </c>
      <c r="H1454" s="19">
        <v>11213862611</v>
      </c>
      <c r="I1454" s="19">
        <v>89289819695</v>
      </c>
      <c r="J1454" s="19" t="s">
        <v>5924</v>
      </c>
      <c r="K1454" s="18" t="s">
        <v>25</v>
      </c>
      <c r="L1454" s="18">
        <v>22</v>
      </c>
      <c r="M1454" s="18">
        <v>19</v>
      </c>
      <c r="N1454" s="21">
        <v>190</v>
      </c>
      <c r="O1454" s="18"/>
      <c r="P1454" s="18" t="s">
        <v>36</v>
      </c>
      <c r="Q1454" s="22">
        <v>45351</v>
      </c>
      <c r="R1454" s="18">
        <v>1284</v>
      </c>
      <c r="S1454" s="18"/>
      <c r="T1454" s="18"/>
      <c r="U1454" s="2"/>
      <c r="V1454" s="2"/>
      <c r="W1454" s="2"/>
      <c r="X1454" s="2"/>
      <c r="Y1454" s="2"/>
      <c r="Z1454" s="2"/>
      <c r="AA1454" s="2"/>
      <c r="AB1454" s="2"/>
      <c r="AC1454" s="2"/>
      <c r="AD1454" s="2"/>
      <c r="AE1454" s="2"/>
    </row>
    <row r="1455" spans="1:31" ht="22.5" customHeight="1" x14ac:dyDescent="0.25">
      <c r="A1455" s="16">
        <f t="shared" si="50"/>
        <v>0</v>
      </c>
      <c r="B1455" s="17">
        <f t="shared" si="49"/>
        <v>45</v>
      </c>
      <c r="C1455" s="18" t="s">
        <v>5883</v>
      </c>
      <c r="D1455" s="18" t="s">
        <v>5925</v>
      </c>
      <c r="E1455" s="45" t="s">
        <v>5926</v>
      </c>
      <c r="F1455" s="18" t="s">
        <v>5927</v>
      </c>
      <c r="G1455" s="20">
        <v>36212</v>
      </c>
      <c r="H1455" s="18" t="s">
        <v>5928</v>
      </c>
      <c r="I1455" s="19">
        <v>89298762627</v>
      </c>
      <c r="J1455" s="19" t="s">
        <v>5929</v>
      </c>
      <c r="K1455" s="18" t="s">
        <v>25</v>
      </c>
      <c r="L1455" s="18">
        <v>37</v>
      </c>
      <c r="M1455" s="18">
        <v>33</v>
      </c>
      <c r="N1455" s="21">
        <v>356</v>
      </c>
      <c r="O1455" s="18"/>
      <c r="P1455" s="18" t="s">
        <v>36</v>
      </c>
      <c r="Q1455" s="22">
        <v>45351</v>
      </c>
      <c r="R1455" s="18">
        <v>1285</v>
      </c>
      <c r="S1455" s="18"/>
      <c r="T1455" s="18"/>
      <c r="U1455" s="2"/>
      <c r="V1455" s="2"/>
      <c r="W1455" s="2"/>
      <c r="X1455" s="2"/>
      <c r="Y1455" s="2"/>
      <c r="Z1455" s="2"/>
      <c r="AA1455" s="2"/>
      <c r="AB1455" s="2"/>
      <c r="AC1455" s="2"/>
      <c r="AD1455" s="2"/>
      <c r="AE1455" s="2"/>
    </row>
    <row r="1456" spans="1:31" ht="22.5" customHeight="1" x14ac:dyDescent="0.25">
      <c r="A1456" s="16">
        <f t="shared" si="50"/>
        <v>0</v>
      </c>
      <c r="B1456" s="17">
        <f t="shared" si="49"/>
        <v>46</v>
      </c>
      <c r="C1456" s="18" t="s">
        <v>5883</v>
      </c>
      <c r="D1456" s="18" t="s">
        <v>5930</v>
      </c>
      <c r="E1456" s="19">
        <v>534030040</v>
      </c>
      <c r="F1456" s="19" t="s">
        <v>5931</v>
      </c>
      <c r="G1456" s="20">
        <v>33599</v>
      </c>
      <c r="H1456" s="19">
        <v>13681346366</v>
      </c>
      <c r="I1456" s="19">
        <v>89288660501</v>
      </c>
      <c r="J1456" s="19" t="s">
        <v>5932</v>
      </c>
      <c r="K1456" s="18" t="s">
        <v>25</v>
      </c>
      <c r="L1456" s="18">
        <v>38</v>
      </c>
      <c r="M1456" s="18">
        <v>34</v>
      </c>
      <c r="N1456" s="21">
        <v>371</v>
      </c>
      <c r="O1456" s="18"/>
      <c r="P1456" s="18" t="s">
        <v>36</v>
      </c>
      <c r="Q1456" s="22">
        <v>45351</v>
      </c>
      <c r="R1456" s="18">
        <v>1286</v>
      </c>
      <c r="S1456" s="18"/>
      <c r="T1456" s="18"/>
      <c r="U1456" s="2"/>
      <c r="V1456" s="2"/>
      <c r="W1456" s="2"/>
      <c r="X1456" s="2"/>
      <c r="Y1456" s="2"/>
      <c r="Z1456" s="2"/>
      <c r="AA1456" s="2"/>
      <c r="AB1456" s="2"/>
      <c r="AC1456" s="2"/>
      <c r="AD1456" s="2"/>
      <c r="AE1456" s="2"/>
    </row>
    <row r="1457" spans="1:31" ht="22.5" customHeight="1" x14ac:dyDescent="0.25">
      <c r="A1457" s="16">
        <f t="shared" si="50"/>
        <v>0</v>
      </c>
      <c r="B1457" s="17">
        <f t="shared" si="49"/>
        <v>47</v>
      </c>
      <c r="C1457" s="18" t="s">
        <v>5883</v>
      </c>
      <c r="D1457" s="18" t="s">
        <v>5933</v>
      </c>
      <c r="E1457" s="19">
        <v>534029976</v>
      </c>
      <c r="F1457" s="19" t="s">
        <v>5934</v>
      </c>
      <c r="G1457" s="20">
        <v>29661</v>
      </c>
      <c r="H1457" s="19">
        <v>11041857713</v>
      </c>
      <c r="I1457" s="19">
        <v>89285288278</v>
      </c>
      <c r="J1457" s="19" t="s">
        <v>5935</v>
      </c>
      <c r="K1457" s="18" t="s">
        <v>25</v>
      </c>
      <c r="L1457" s="18">
        <v>20</v>
      </c>
      <c r="M1457" s="18">
        <v>17</v>
      </c>
      <c r="N1457" s="21">
        <v>133</v>
      </c>
      <c r="O1457" s="18"/>
      <c r="P1457" s="18" t="s">
        <v>36</v>
      </c>
      <c r="Q1457" s="22">
        <v>45351</v>
      </c>
      <c r="R1457" s="18">
        <v>1287</v>
      </c>
      <c r="S1457" s="18"/>
      <c r="T1457" s="18"/>
      <c r="U1457" s="2"/>
      <c r="V1457" s="2"/>
      <c r="W1457" s="2"/>
      <c r="X1457" s="2"/>
      <c r="Y1457" s="2"/>
      <c r="Z1457" s="2"/>
      <c r="AA1457" s="2"/>
      <c r="AB1457" s="2"/>
      <c r="AC1457" s="2"/>
      <c r="AD1457" s="2"/>
      <c r="AE1457" s="2"/>
    </row>
    <row r="1458" spans="1:31" ht="22.5" customHeight="1" x14ac:dyDescent="0.25">
      <c r="A1458" s="16">
        <f t="shared" si="50"/>
        <v>0</v>
      </c>
      <c r="B1458" s="17">
        <f t="shared" si="49"/>
        <v>48</v>
      </c>
      <c r="C1458" s="18" t="s">
        <v>5883</v>
      </c>
      <c r="D1458" s="18" t="s">
        <v>5936</v>
      </c>
      <c r="E1458" s="19">
        <v>534029655</v>
      </c>
      <c r="F1458" s="19" t="s">
        <v>5937</v>
      </c>
      <c r="G1458" s="20">
        <v>21666</v>
      </c>
      <c r="H1458" s="19">
        <v>13249125035</v>
      </c>
      <c r="I1458" s="19">
        <v>89280603900</v>
      </c>
      <c r="J1458" s="19" t="s">
        <v>5938</v>
      </c>
      <c r="K1458" s="18" t="s">
        <v>25</v>
      </c>
      <c r="L1458" s="18">
        <v>37</v>
      </c>
      <c r="M1458" s="18">
        <v>34</v>
      </c>
      <c r="N1458" s="21">
        <v>299</v>
      </c>
      <c r="O1458" s="18"/>
      <c r="P1458" s="18" t="s">
        <v>36</v>
      </c>
      <c r="Q1458" s="22">
        <v>45351</v>
      </c>
      <c r="R1458" s="18">
        <v>1288</v>
      </c>
      <c r="S1458" s="18"/>
      <c r="T1458" s="18"/>
      <c r="U1458" s="2"/>
      <c r="V1458" s="2"/>
      <c r="W1458" s="2"/>
      <c r="X1458" s="2"/>
      <c r="Y1458" s="2"/>
      <c r="Z1458" s="2"/>
      <c r="AA1458" s="2"/>
      <c r="AB1458" s="2"/>
      <c r="AC1458" s="2"/>
      <c r="AD1458" s="2"/>
      <c r="AE1458" s="2"/>
    </row>
    <row r="1459" spans="1:31" ht="22.5" customHeight="1" x14ac:dyDescent="0.25">
      <c r="A1459" s="16">
        <f t="shared" si="50"/>
        <v>0</v>
      </c>
      <c r="B1459" s="17">
        <f t="shared" si="49"/>
        <v>49</v>
      </c>
      <c r="C1459" s="18" t="s">
        <v>5883</v>
      </c>
      <c r="D1459" s="18" t="s">
        <v>5939</v>
      </c>
      <c r="E1459" s="19">
        <v>534029990</v>
      </c>
      <c r="F1459" s="19" t="s">
        <v>5940</v>
      </c>
      <c r="G1459" s="20">
        <v>34983</v>
      </c>
      <c r="H1459" s="19">
        <v>15625484378</v>
      </c>
      <c r="I1459" s="19">
        <v>89285538933</v>
      </c>
      <c r="J1459" s="19" t="s">
        <v>5941</v>
      </c>
      <c r="K1459" s="18" t="s">
        <v>25</v>
      </c>
      <c r="L1459" s="18">
        <v>31</v>
      </c>
      <c r="M1459" s="18">
        <v>28</v>
      </c>
      <c r="N1459" s="21">
        <v>374</v>
      </c>
      <c r="O1459" s="18"/>
      <c r="P1459" s="18" t="s">
        <v>36</v>
      </c>
      <c r="Q1459" s="22">
        <v>45351</v>
      </c>
      <c r="R1459" s="18">
        <v>1289</v>
      </c>
      <c r="S1459" s="18"/>
      <c r="T1459" s="18"/>
      <c r="U1459" s="2"/>
      <c r="V1459" s="2"/>
      <c r="W1459" s="2"/>
      <c r="X1459" s="2"/>
      <c r="Y1459" s="2"/>
      <c r="Z1459" s="2"/>
      <c r="AA1459" s="2"/>
      <c r="AB1459" s="2"/>
      <c r="AC1459" s="2"/>
      <c r="AD1459" s="2"/>
      <c r="AE1459" s="2"/>
    </row>
    <row r="1460" spans="1:31" ht="22.5" customHeight="1" x14ac:dyDescent="0.25">
      <c r="A1460" s="16">
        <f t="shared" si="50"/>
        <v>0</v>
      </c>
      <c r="B1460" s="17">
        <f t="shared" si="49"/>
        <v>50</v>
      </c>
      <c r="C1460" s="18" t="s">
        <v>5883</v>
      </c>
      <c r="D1460" s="18" t="s">
        <v>5942</v>
      </c>
      <c r="E1460" s="19">
        <v>534006129</v>
      </c>
      <c r="F1460" s="19" t="s">
        <v>5943</v>
      </c>
      <c r="G1460" s="20">
        <v>28442</v>
      </c>
      <c r="H1460" s="19">
        <v>7976693450</v>
      </c>
      <c r="I1460" s="19">
        <v>89285834686</v>
      </c>
      <c r="J1460" s="19" t="s">
        <v>5944</v>
      </c>
      <c r="K1460" s="18" t="s">
        <v>25</v>
      </c>
      <c r="L1460" s="18">
        <v>59</v>
      </c>
      <c r="M1460" s="18">
        <v>53</v>
      </c>
      <c r="N1460" s="21">
        <v>668</v>
      </c>
      <c r="O1460" s="18"/>
      <c r="P1460" s="18" t="s">
        <v>36</v>
      </c>
      <c r="Q1460" s="22">
        <v>45351</v>
      </c>
      <c r="R1460" s="18">
        <v>1290</v>
      </c>
      <c r="S1460" s="18"/>
      <c r="T1460" s="18"/>
      <c r="U1460" s="2"/>
      <c r="V1460" s="2"/>
      <c r="W1460" s="2"/>
      <c r="X1460" s="2"/>
      <c r="Y1460" s="2"/>
      <c r="Z1460" s="2"/>
      <c r="AA1460" s="2"/>
      <c r="AB1460" s="2"/>
      <c r="AC1460" s="2"/>
      <c r="AD1460" s="2"/>
      <c r="AE1460" s="2"/>
    </row>
    <row r="1461" spans="1:31" ht="22.5" customHeight="1" x14ac:dyDescent="0.25">
      <c r="A1461" s="16">
        <f t="shared" si="50"/>
        <v>0</v>
      </c>
      <c r="B1461" s="17">
        <f t="shared" si="49"/>
        <v>51</v>
      </c>
      <c r="C1461" s="18" t="s">
        <v>5883</v>
      </c>
      <c r="D1461" s="18" t="s">
        <v>5945</v>
      </c>
      <c r="E1461" s="19">
        <v>534002029</v>
      </c>
      <c r="F1461" s="19" t="s">
        <v>5946</v>
      </c>
      <c r="G1461" s="20">
        <v>33571</v>
      </c>
      <c r="H1461" s="19">
        <v>11375825355</v>
      </c>
      <c r="I1461" s="19">
        <v>89285233598</v>
      </c>
      <c r="J1461" s="19" t="s">
        <v>5947</v>
      </c>
      <c r="K1461" s="18" t="s">
        <v>25</v>
      </c>
      <c r="L1461" s="18">
        <v>19</v>
      </c>
      <c r="M1461" s="18">
        <v>19</v>
      </c>
      <c r="N1461" s="21">
        <v>163</v>
      </c>
      <c r="O1461" s="18"/>
      <c r="P1461" s="18" t="s">
        <v>36</v>
      </c>
      <c r="Q1461" s="22">
        <v>45351</v>
      </c>
      <c r="R1461" s="18">
        <v>1291</v>
      </c>
      <c r="S1461" s="18"/>
      <c r="T1461" s="18"/>
      <c r="U1461" s="2"/>
      <c r="V1461" s="2"/>
      <c r="W1461" s="2"/>
      <c r="X1461" s="2"/>
      <c r="Y1461" s="2"/>
      <c r="Z1461" s="2"/>
      <c r="AA1461" s="2"/>
      <c r="AB1461" s="2"/>
      <c r="AC1461" s="2"/>
      <c r="AD1461" s="2"/>
      <c r="AE1461" s="2"/>
    </row>
    <row r="1462" spans="1:31" ht="22.5" customHeight="1" x14ac:dyDescent="0.25">
      <c r="A1462" s="16">
        <f t="shared" si="50"/>
        <v>0</v>
      </c>
      <c r="B1462" s="17">
        <f t="shared" si="49"/>
        <v>52</v>
      </c>
      <c r="C1462" s="18" t="s">
        <v>5883</v>
      </c>
      <c r="D1462" s="18" t="s">
        <v>5948</v>
      </c>
      <c r="E1462" s="19">
        <v>534024431</v>
      </c>
      <c r="F1462" s="19" t="s">
        <v>5949</v>
      </c>
      <c r="G1462" s="20">
        <v>30591</v>
      </c>
      <c r="H1462" s="19">
        <v>8817753513</v>
      </c>
      <c r="I1462" s="19">
        <v>89285106590</v>
      </c>
      <c r="J1462" s="19" t="s">
        <v>5950</v>
      </c>
      <c r="K1462" s="18" t="s">
        <v>25</v>
      </c>
      <c r="L1462" s="18">
        <v>77</v>
      </c>
      <c r="M1462" s="18">
        <v>69</v>
      </c>
      <c r="N1462" s="21">
        <v>880</v>
      </c>
      <c r="O1462" s="18"/>
      <c r="P1462" s="18" t="s">
        <v>36</v>
      </c>
      <c r="Q1462" s="22">
        <v>45351</v>
      </c>
      <c r="R1462" s="18">
        <v>1292</v>
      </c>
      <c r="S1462" s="18"/>
      <c r="T1462" s="18"/>
      <c r="U1462" s="2"/>
      <c r="V1462" s="2"/>
      <c r="W1462" s="2"/>
      <c r="X1462" s="2"/>
      <c r="Y1462" s="2"/>
      <c r="Z1462" s="2"/>
      <c r="AA1462" s="2"/>
      <c r="AB1462" s="2"/>
      <c r="AC1462" s="2"/>
      <c r="AD1462" s="2"/>
      <c r="AE1462" s="2"/>
    </row>
    <row r="1463" spans="1:31" ht="22.5" customHeight="1" x14ac:dyDescent="0.25">
      <c r="A1463" s="16">
        <f t="shared" si="50"/>
        <v>0</v>
      </c>
      <c r="B1463" s="17">
        <f t="shared" si="49"/>
        <v>53</v>
      </c>
      <c r="C1463" s="18" t="s">
        <v>5883</v>
      </c>
      <c r="D1463" s="18" t="s">
        <v>5951</v>
      </c>
      <c r="E1463" s="19">
        <v>534024618</v>
      </c>
      <c r="F1463" s="19" t="s">
        <v>5952</v>
      </c>
      <c r="G1463" s="20">
        <v>29901</v>
      </c>
      <c r="H1463" s="19">
        <v>10052902796</v>
      </c>
      <c r="I1463" s="19">
        <v>89285412721</v>
      </c>
      <c r="J1463" s="19" t="s">
        <v>5953</v>
      </c>
      <c r="K1463" s="18" t="s">
        <v>25</v>
      </c>
      <c r="L1463" s="18">
        <v>57</v>
      </c>
      <c r="M1463" s="18">
        <v>52</v>
      </c>
      <c r="N1463" s="21">
        <v>649</v>
      </c>
      <c r="O1463" s="18"/>
      <c r="P1463" s="18" t="s">
        <v>36</v>
      </c>
      <c r="Q1463" s="22">
        <v>45351</v>
      </c>
      <c r="R1463" s="18">
        <v>1293</v>
      </c>
      <c r="S1463" s="18"/>
      <c r="T1463" s="18"/>
      <c r="U1463" s="2"/>
      <c r="V1463" s="2"/>
      <c r="W1463" s="2"/>
      <c r="X1463" s="2"/>
      <c r="Y1463" s="2"/>
      <c r="Z1463" s="2"/>
      <c r="AA1463" s="2"/>
      <c r="AB1463" s="2"/>
      <c r="AC1463" s="2"/>
      <c r="AD1463" s="2"/>
      <c r="AE1463" s="2"/>
    </row>
    <row r="1464" spans="1:31" ht="22.5" customHeight="1" x14ac:dyDescent="0.25">
      <c r="A1464" s="16">
        <f t="shared" si="50"/>
        <v>0</v>
      </c>
      <c r="B1464" s="17">
        <f t="shared" si="49"/>
        <v>54</v>
      </c>
      <c r="C1464" s="18" t="s">
        <v>5883</v>
      </c>
      <c r="D1464" s="18" t="s">
        <v>5954</v>
      </c>
      <c r="E1464" s="19">
        <v>534021663</v>
      </c>
      <c r="F1464" s="19" t="s">
        <v>5955</v>
      </c>
      <c r="G1464" s="20">
        <v>33186</v>
      </c>
      <c r="H1464" s="19">
        <v>16289492514</v>
      </c>
      <c r="I1464" s="19">
        <v>89382060067</v>
      </c>
      <c r="J1464" s="19" t="s">
        <v>5956</v>
      </c>
      <c r="K1464" s="18" t="s">
        <v>25</v>
      </c>
      <c r="L1464" s="18">
        <v>72</v>
      </c>
      <c r="M1464" s="18">
        <v>67</v>
      </c>
      <c r="N1464" s="21">
        <v>532</v>
      </c>
      <c r="O1464" s="18"/>
      <c r="P1464" s="18" t="s">
        <v>36</v>
      </c>
      <c r="Q1464" s="22">
        <v>45351</v>
      </c>
      <c r="R1464" s="18">
        <v>1294</v>
      </c>
      <c r="S1464" s="18"/>
      <c r="T1464" s="18"/>
      <c r="U1464" s="2"/>
      <c r="V1464" s="2"/>
      <c r="W1464" s="2"/>
      <c r="X1464" s="2"/>
      <c r="Y1464" s="2"/>
      <c r="Z1464" s="2"/>
      <c r="AA1464" s="2"/>
      <c r="AB1464" s="2"/>
      <c r="AC1464" s="2"/>
      <c r="AD1464" s="2"/>
      <c r="AE1464" s="2"/>
    </row>
    <row r="1465" spans="1:31" ht="22.5" customHeight="1" x14ac:dyDescent="0.25">
      <c r="A1465" s="16">
        <f t="shared" si="50"/>
        <v>0</v>
      </c>
      <c r="B1465" s="17">
        <f t="shared" si="49"/>
        <v>55</v>
      </c>
      <c r="C1465" s="18" t="s">
        <v>5883</v>
      </c>
      <c r="D1465" s="18" t="s">
        <v>5957</v>
      </c>
      <c r="E1465" s="19">
        <v>534000624</v>
      </c>
      <c r="F1465" s="19" t="s">
        <v>5958</v>
      </c>
      <c r="G1465" s="20">
        <v>30931</v>
      </c>
      <c r="H1465" s="19">
        <v>11355423222</v>
      </c>
      <c r="I1465" s="19">
        <v>79288033855</v>
      </c>
      <c r="J1465" s="19" t="s">
        <v>5959</v>
      </c>
      <c r="K1465" s="18" t="s">
        <v>25</v>
      </c>
      <c r="L1465" s="18">
        <v>69</v>
      </c>
      <c r="M1465" s="18">
        <v>63</v>
      </c>
      <c r="N1465" s="21">
        <v>593</v>
      </c>
      <c r="O1465" s="18"/>
      <c r="P1465" s="18" t="s">
        <v>36</v>
      </c>
      <c r="Q1465" s="22">
        <v>45351</v>
      </c>
      <c r="R1465" s="18">
        <v>1295</v>
      </c>
      <c r="S1465" s="18"/>
      <c r="T1465" s="18"/>
      <c r="U1465" s="2"/>
      <c r="V1465" s="2"/>
      <c r="W1465" s="2"/>
      <c r="X1465" s="2"/>
      <c r="Y1465" s="2"/>
      <c r="Z1465" s="2"/>
      <c r="AA1465" s="2"/>
      <c r="AB1465" s="2"/>
      <c r="AC1465" s="2"/>
      <c r="AD1465" s="2"/>
      <c r="AE1465" s="2"/>
    </row>
    <row r="1466" spans="1:31" ht="22.5" customHeight="1" x14ac:dyDescent="0.25">
      <c r="A1466" s="16">
        <f t="shared" si="50"/>
        <v>0</v>
      </c>
      <c r="B1466" s="17">
        <f t="shared" si="49"/>
        <v>56</v>
      </c>
      <c r="C1466" s="18" t="s">
        <v>5883</v>
      </c>
      <c r="D1466" s="18" t="s">
        <v>5960</v>
      </c>
      <c r="E1466" s="19">
        <v>534024576</v>
      </c>
      <c r="F1466" s="19" t="s">
        <v>5961</v>
      </c>
      <c r="G1466" s="20">
        <v>29319</v>
      </c>
      <c r="H1466" s="19">
        <v>11433968956</v>
      </c>
      <c r="I1466" s="19">
        <v>89285715033</v>
      </c>
      <c r="J1466" s="19" t="s">
        <v>5962</v>
      </c>
      <c r="K1466" s="18" t="s">
        <v>25</v>
      </c>
      <c r="L1466" s="18">
        <v>73</v>
      </c>
      <c r="M1466" s="18">
        <v>67</v>
      </c>
      <c r="N1466" s="21">
        <v>888</v>
      </c>
      <c r="O1466" s="18"/>
      <c r="P1466" s="18" t="s">
        <v>36</v>
      </c>
      <c r="Q1466" s="22">
        <v>45351</v>
      </c>
      <c r="R1466" s="18">
        <v>1296</v>
      </c>
      <c r="S1466" s="18"/>
      <c r="T1466" s="18"/>
      <c r="U1466" s="2"/>
      <c r="V1466" s="2"/>
      <c r="W1466" s="2"/>
      <c r="X1466" s="2"/>
      <c r="Y1466" s="2"/>
      <c r="Z1466" s="2"/>
      <c r="AA1466" s="2"/>
      <c r="AB1466" s="2"/>
      <c r="AC1466" s="2"/>
      <c r="AD1466" s="2"/>
      <c r="AE1466" s="2"/>
    </row>
    <row r="1467" spans="1:31" ht="22.5" customHeight="1" x14ac:dyDescent="0.25">
      <c r="A1467" s="16">
        <f t="shared" si="50"/>
        <v>0</v>
      </c>
      <c r="B1467" s="17">
        <f t="shared" si="49"/>
        <v>57</v>
      </c>
      <c r="C1467" s="18" t="s">
        <v>5883</v>
      </c>
      <c r="D1467" s="18" t="s">
        <v>5963</v>
      </c>
      <c r="E1467" s="19">
        <v>534030107</v>
      </c>
      <c r="F1467" s="19" t="s">
        <v>5964</v>
      </c>
      <c r="G1467" s="20">
        <v>33847</v>
      </c>
      <c r="H1467" s="19">
        <v>16282635374</v>
      </c>
      <c r="I1467" s="50">
        <v>8884300070</v>
      </c>
      <c r="J1467" s="19" t="s">
        <v>5965</v>
      </c>
      <c r="K1467" s="18" t="s">
        <v>25</v>
      </c>
      <c r="L1467" s="18">
        <v>10</v>
      </c>
      <c r="M1467" s="18">
        <v>10</v>
      </c>
      <c r="N1467" s="21">
        <v>54</v>
      </c>
      <c r="O1467" s="18"/>
      <c r="P1467" s="18" t="s">
        <v>36</v>
      </c>
      <c r="Q1467" s="22">
        <v>45351</v>
      </c>
      <c r="R1467" s="18">
        <v>1297</v>
      </c>
      <c r="S1467" s="18"/>
      <c r="T1467" s="18"/>
      <c r="U1467" s="2"/>
      <c r="V1467" s="2"/>
      <c r="W1467" s="2"/>
      <c r="X1467" s="2"/>
      <c r="Y1467" s="2"/>
      <c r="Z1467" s="2"/>
      <c r="AA1467" s="2"/>
      <c r="AB1467" s="2"/>
      <c r="AC1467" s="2"/>
      <c r="AD1467" s="2"/>
      <c r="AE1467" s="2"/>
    </row>
    <row r="1468" spans="1:31" ht="22.5" customHeight="1" x14ac:dyDescent="0.25">
      <c r="A1468" s="16">
        <f t="shared" si="50"/>
        <v>0</v>
      </c>
      <c r="B1468" s="17">
        <f t="shared" si="49"/>
        <v>58</v>
      </c>
      <c r="C1468" s="18" t="s">
        <v>5883</v>
      </c>
      <c r="D1468" s="18" t="s">
        <v>5966</v>
      </c>
      <c r="E1468" s="19">
        <v>534004379</v>
      </c>
      <c r="F1468" s="19" t="s">
        <v>5967</v>
      </c>
      <c r="G1468" s="20">
        <v>36313</v>
      </c>
      <c r="H1468" s="19">
        <v>18597869770</v>
      </c>
      <c r="I1468" s="19">
        <v>89285839300</v>
      </c>
      <c r="J1468" s="19" t="s">
        <v>5968</v>
      </c>
      <c r="K1468" s="18" t="s">
        <v>25</v>
      </c>
      <c r="L1468" s="18">
        <v>43</v>
      </c>
      <c r="M1468" s="18">
        <v>39</v>
      </c>
      <c r="N1468" s="21">
        <v>455</v>
      </c>
      <c r="O1468" s="18"/>
      <c r="P1468" s="18" t="s">
        <v>36</v>
      </c>
      <c r="Q1468" s="22">
        <v>45351</v>
      </c>
      <c r="R1468" s="18">
        <v>1298</v>
      </c>
      <c r="S1468" s="18"/>
      <c r="T1468" s="18"/>
      <c r="U1468" s="2"/>
      <c r="V1468" s="2"/>
      <c r="W1468" s="2"/>
      <c r="X1468" s="2"/>
      <c r="Y1468" s="2"/>
      <c r="Z1468" s="2"/>
      <c r="AA1468" s="2"/>
      <c r="AB1468" s="2"/>
      <c r="AC1468" s="2"/>
      <c r="AD1468" s="2"/>
      <c r="AE1468" s="2"/>
    </row>
    <row r="1469" spans="1:31" ht="22.5" customHeight="1" x14ac:dyDescent="0.25">
      <c r="A1469" s="16">
        <f t="shared" si="50"/>
        <v>0</v>
      </c>
      <c r="B1469" s="17">
        <f t="shared" si="49"/>
        <v>59</v>
      </c>
      <c r="C1469" s="18" t="s">
        <v>5883</v>
      </c>
      <c r="D1469" s="18" t="s">
        <v>5969</v>
      </c>
      <c r="E1469" s="19">
        <v>534024978</v>
      </c>
      <c r="F1469" s="19" t="s">
        <v>5970</v>
      </c>
      <c r="G1469" s="20">
        <v>36439</v>
      </c>
      <c r="H1469" s="19">
        <v>14599527316</v>
      </c>
      <c r="I1469" s="19">
        <v>89304228944</v>
      </c>
      <c r="J1469" s="19" t="s">
        <v>5971</v>
      </c>
      <c r="K1469" s="18" t="s">
        <v>25</v>
      </c>
      <c r="L1469" s="18">
        <v>113</v>
      </c>
      <c r="M1469" s="18">
        <v>105</v>
      </c>
      <c r="N1469" s="21">
        <v>1283</v>
      </c>
      <c r="O1469" s="18"/>
      <c r="P1469" s="18" t="s">
        <v>36</v>
      </c>
      <c r="Q1469" s="22">
        <v>45351</v>
      </c>
      <c r="R1469" s="18">
        <v>1299</v>
      </c>
      <c r="S1469" s="18"/>
      <c r="T1469" s="18"/>
      <c r="U1469" s="2"/>
      <c r="V1469" s="2"/>
      <c r="W1469" s="2"/>
      <c r="X1469" s="2"/>
      <c r="Y1469" s="2"/>
      <c r="Z1469" s="2"/>
      <c r="AA1469" s="2"/>
      <c r="AB1469" s="2"/>
      <c r="AC1469" s="2"/>
      <c r="AD1469" s="2"/>
      <c r="AE1469" s="2"/>
    </row>
    <row r="1470" spans="1:31" ht="22.5" customHeight="1" x14ac:dyDescent="0.25">
      <c r="A1470" s="16">
        <f t="shared" si="50"/>
        <v>0</v>
      </c>
      <c r="B1470" s="17">
        <f t="shared" si="49"/>
        <v>1</v>
      </c>
      <c r="C1470" s="18" t="s">
        <v>5883</v>
      </c>
      <c r="D1470" s="18" t="s">
        <v>5972</v>
      </c>
      <c r="E1470" s="19">
        <v>534024840</v>
      </c>
      <c r="F1470" s="19" t="s">
        <v>5973</v>
      </c>
      <c r="G1470" s="20">
        <v>30715</v>
      </c>
      <c r="H1470" s="19">
        <v>14277632876</v>
      </c>
      <c r="I1470" s="19">
        <v>89289800003</v>
      </c>
      <c r="J1470" s="19" t="s">
        <v>5974</v>
      </c>
      <c r="K1470" s="18" t="s">
        <v>25</v>
      </c>
      <c r="L1470" s="18">
        <v>95</v>
      </c>
      <c r="M1470" s="18">
        <v>86</v>
      </c>
      <c r="N1470" s="21">
        <v>1090</v>
      </c>
      <c r="O1470" s="18"/>
      <c r="P1470" s="18" t="s">
        <v>36</v>
      </c>
      <c r="Q1470" s="22">
        <v>45352</v>
      </c>
      <c r="R1470" s="18">
        <v>1300</v>
      </c>
      <c r="S1470" s="18"/>
      <c r="T1470" s="18"/>
      <c r="U1470" s="2"/>
      <c r="V1470" s="2"/>
      <c r="W1470" s="2"/>
      <c r="X1470" s="2"/>
      <c r="Y1470" s="2"/>
      <c r="Z1470" s="2"/>
      <c r="AA1470" s="2"/>
      <c r="AB1470" s="2"/>
      <c r="AC1470" s="2"/>
      <c r="AD1470" s="2"/>
      <c r="AE1470" s="2"/>
    </row>
    <row r="1471" spans="1:31" ht="22.5" customHeight="1" x14ac:dyDescent="0.25">
      <c r="A1471" s="16">
        <f t="shared" si="50"/>
        <v>0</v>
      </c>
      <c r="B1471" s="17">
        <f t="shared" si="49"/>
        <v>2</v>
      </c>
      <c r="C1471" s="18" t="s">
        <v>5883</v>
      </c>
      <c r="D1471" s="18" t="s">
        <v>5975</v>
      </c>
      <c r="E1471" s="19">
        <v>534024456</v>
      </c>
      <c r="F1471" s="19" t="s">
        <v>5976</v>
      </c>
      <c r="G1471" s="20">
        <v>29793</v>
      </c>
      <c r="H1471" s="19">
        <v>11375827258</v>
      </c>
      <c r="I1471" s="19">
        <v>89286830363</v>
      </c>
      <c r="J1471" s="19" t="s">
        <v>5977</v>
      </c>
      <c r="K1471" s="18" t="s">
        <v>25</v>
      </c>
      <c r="L1471" s="18">
        <v>79</v>
      </c>
      <c r="M1471" s="18">
        <v>72</v>
      </c>
      <c r="N1471" s="21">
        <v>1279</v>
      </c>
      <c r="O1471" s="18"/>
      <c r="P1471" s="18" t="s">
        <v>36</v>
      </c>
      <c r="Q1471" s="22">
        <v>45352</v>
      </c>
      <c r="R1471" s="18">
        <v>1301</v>
      </c>
      <c r="S1471" s="18"/>
      <c r="T1471" s="18"/>
      <c r="U1471" s="2"/>
      <c r="V1471" s="2"/>
      <c r="W1471" s="2"/>
      <c r="X1471" s="2"/>
      <c r="Y1471" s="2"/>
      <c r="Z1471" s="2"/>
      <c r="AA1471" s="2"/>
      <c r="AB1471" s="2"/>
      <c r="AC1471" s="2"/>
      <c r="AD1471" s="2"/>
      <c r="AE1471" s="2"/>
    </row>
    <row r="1472" spans="1:31" ht="22.5" customHeight="1" x14ac:dyDescent="0.25">
      <c r="A1472" s="16">
        <f t="shared" si="50"/>
        <v>0</v>
      </c>
      <c r="B1472" s="17">
        <f t="shared" si="49"/>
        <v>3</v>
      </c>
      <c r="C1472" s="18" t="s">
        <v>5883</v>
      </c>
      <c r="D1472" s="18" t="s">
        <v>5978</v>
      </c>
      <c r="E1472" s="19">
        <v>534011457</v>
      </c>
      <c r="F1472" s="19" t="s">
        <v>5979</v>
      </c>
      <c r="G1472" s="20">
        <v>34993</v>
      </c>
      <c r="H1472" s="19">
        <v>13129183636</v>
      </c>
      <c r="I1472" s="19">
        <v>89285052795</v>
      </c>
      <c r="J1472" s="19" t="s">
        <v>5980</v>
      </c>
      <c r="K1472" s="18" t="s">
        <v>25</v>
      </c>
      <c r="L1472" s="18">
        <v>49</v>
      </c>
      <c r="M1472" s="18">
        <v>46</v>
      </c>
      <c r="N1472" s="21">
        <v>680</v>
      </c>
      <c r="O1472" s="18"/>
      <c r="P1472" s="18" t="s">
        <v>36</v>
      </c>
      <c r="Q1472" s="22">
        <v>45352</v>
      </c>
      <c r="R1472" s="18">
        <v>1302</v>
      </c>
      <c r="S1472" s="18"/>
      <c r="T1472" s="18"/>
      <c r="U1472" s="2"/>
      <c r="V1472" s="2"/>
      <c r="W1472" s="2"/>
      <c r="X1472" s="2"/>
      <c r="Y1472" s="2"/>
      <c r="Z1472" s="2"/>
      <c r="AA1472" s="2"/>
      <c r="AB1472" s="2"/>
      <c r="AC1472" s="2"/>
      <c r="AD1472" s="2"/>
      <c r="AE1472" s="2"/>
    </row>
    <row r="1473" spans="1:31" ht="22.5" customHeight="1" x14ac:dyDescent="0.25">
      <c r="A1473" s="16">
        <f t="shared" si="50"/>
        <v>0</v>
      </c>
      <c r="B1473" s="17">
        <f t="shared" si="49"/>
        <v>4</v>
      </c>
      <c r="C1473" s="18" t="s">
        <v>5883</v>
      </c>
      <c r="D1473" s="18" t="s">
        <v>5981</v>
      </c>
      <c r="E1473" s="19">
        <v>534024801</v>
      </c>
      <c r="F1473" s="19" t="s">
        <v>5982</v>
      </c>
      <c r="G1473" s="20">
        <v>28454</v>
      </c>
      <c r="H1473" s="19">
        <v>11041877315</v>
      </c>
      <c r="I1473" s="19">
        <v>89285992577</v>
      </c>
      <c r="J1473" s="19" t="s">
        <v>5983</v>
      </c>
      <c r="K1473" s="18" t="s">
        <v>25</v>
      </c>
      <c r="L1473" s="18">
        <v>57</v>
      </c>
      <c r="M1473" s="18">
        <v>53</v>
      </c>
      <c r="N1473" s="21">
        <v>646</v>
      </c>
      <c r="O1473" s="18"/>
      <c r="P1473" s="18" t="s">
        <v>36</v>
      </c>
      <c r="Q1473" s="22">
        <v>45352</v>
      </c>
      <c r="R1473" s="18">
        <v>1303</v>
      </c>
      <c r="S1473" s="18"/>
      <c r="T1473" s="18"/>
      <c r="U1473" s="2"/>
      <c r="V1473" s="2"/>
      <c r="W1473" s="2"/>
      <c r="X1473" s="2"/>
      <c r="Y1473" s="2"/>
      <c r="Z1473" s="2"/>
      <c r="AA1473" s="2"/>
      <c r="AB1473" s="2"/>
      <c r="AC1473" s="2"/>
      <c r="AD1473" s="2"/>
      <c r="AE1473" s="2"/>
    </row>
    <row r="1474" spans="1:31" ht="22.5" customHeight="1" x14ac:dyDescent="0.25">
      <c r="A1474" s="16">
        <f t="shared" si="50"/>
        <v>0</v>
      </c>
      <c r="B1474" s="17">
        <f t="shared" ref="B1474:B1528" si="51">IF(Q1474=Q1473, B1473+1, 1)</f>
        <v>5</v>
      </c>
      <c r="C1474" s="18" t="s">
        <v>5883</v>
      </c>
      <c r="D1474" s="18" t="s">
        <v>5984</v>
      </c>
      <c r="E1474" s="19">
        <v>534010439</v>
      </c>
      <c r="F1474" s="19" t="s">
        <v>5985</v>
      </c>
      <c r="G1474" s="20">
        <v>34712</v>
      </c>
      <c r="H1474" s="19">
        <v>17034601230</v>
      </c>
      <c r="I1474" s="19">
        <v>89280603734</v>
      </c>
      <c r="J1474" s="19" t="s">
        <v>5986</v>
      </c>
      <c r="K1474" s="18" t="s">
        <v>25</v>
      </c>
      <c r="L1474" s="18">
        <v>41</v>
      </c>
      <c r="M1474" s="18">
        <v>38</v>
      </c>
      <c r="N1474" s="21">
        <v>418</v>
      </c>
      <c r="O1474" s="18"/>
      <c r="P1474" s="18" t="s">
        <v>36</v>
      </c>
      <c r="Q1474" s="22">
        <v>45352</v>
      </c>
      <c r="R1474" s="18">
        <v>1304</v>
      </c>
      <c r="S1474" s="18"/>
      <c r="T1474" s="18"/>
      <c r="U1474" s="2"/>
      <c r="V1474" s="2"/>
      <c r="W1474" s="2"/>
      <c r="X1474" s="2"/>
      <c r="Y1474" s="2"/>
      <c r="Z1474" s="2"/>
      <c r="AA1474" s="2"/>
      <c r="AB1474" s="2"/>
      <c r="AC1474" s="2"/>
      <c r="AD1474" s="2"/>
      <c r="AE1474" s="2"/>
    </row>
    <row r="1475" spans="1:31" ht="22.5" customHeight="1" x14ac:dyDescent="0.25">
      <c r="A1475" s="16">
        <f t="shared" ref="A1475:A1528" si="52">IF(C1475=C1474, A1474, 1 - A1474)</f>
        <v>0</v>
      </c>
      <c r="B1475" s="17">
        <f t="shared" si="51"/>
        <v>6</v>
      </c>
      <c r="C1475" s="18" t="s">
        <v>5883</v>
      </c>
      <c r="D1475" s="18" t="s">
        <v>5987</v>
      </c>
      <c r="E1475" s="19">
        <v>534000600</v>
      </c>
      <c r="F1475" s="19" t="s">
        <v>5988</v>
      </c>
      <c r="G1475" s="20">
        <v>28469</v>
      </c>
      <c r="H1475" s="19">
        <v>6916920391</v>
      </c>
      <c r="I1475" s="19">
        <v>89286787180</v>
      </c>
      <c r="J1475" s="19" t="s">
        <v>5989</v>
      </c>
      <c r="K1475" s="18" t="s">
        <v>25</v>
      </c>
      <c r="L1475" s="18">
        <v>62</v>
      </c>
      <c r="M1475" s="18">
        <v>57</v>
      </c>
      <c r="N1475" s="21">
        <v>702</v>
      </c>
      <c r="O1475" s="18"/>
      <c r="P1475" s="18" t="s">
        <v>36</v>
      </c>
      <c r="Q1475" s="22">
        <v>45352</v>
      </c>
      <c r="R1475" s="18">
        <v>1305</v>
      </c>
      <c r="S1475" s="18"/>
      <c r="T1475" s="18"/>
      <c r="U1475" s="2"/>
      <c r="V1475" s="2"/>
      <c r="W1475" s="2"/>
      <c r="X1475" s="2"/>
      <c r="Y1475" s="2"/>
      <c r="Z1475" s="2"/>
      <c r="AA1475" s="2"/>
      <c r="AB1475" s="2"/>
      <c r="AC1475" s="2"/>
      <c r="AD1475" s="2"/>
      <c r="AE1475" s="2"/>
    </row>
    <row r="1476" spans="1:31" ht="22.5" customHeight="1" x14ac:dyDescent="0.25">
      <c r="A1476" s="16">
        <f t="shared" si="52"/>
        <v>0</v>
      </c>
      <c r="B1476" s="17">
        <f t="shared" si="51"/>
        <v>7</v>
      </c>
      <c r="C1476" s="18" t="s">
        <v>5883</v>
      </c>
      <c r="D1476" s="18" t="s">
        <v>5990</v>
      </c>
      <c r="E1476" s="19">
        <v>534029486</v>
      </c>
      <c r="F1476" s="19" t="s">
        <v>5991</v>
      </c>
      <c r="G1476" s="20">
        <v>20459</v>
      </c>
      <c r="H1476" s="19" t="s">
        <v>5992</v>
      </c>
      <c r="I1476" s="19">
        <v>89882671462</v>
      </c>
      <c r="J1476" s="19" t="s">
        <v>5993</v>
      </c>
      <c r="K1476" s="18" t="s">
        <v>25</v>
      </c>
      <c r="L1476" s="18">
        <v>37</v>
      </c>
      <c r="M1476" s="18">
        <v>35</v>
      </c>
      <c r="N1476" s="21">
        <v>263</v>
      </c>
      <c r="O1476" s="18"/>
      <c r="P1476" s="18" t="s">
        <v>36</v>
      </c>
      <c r="Q1476" s="22">
        <v>45352</v>
      </c>
      <c r="R1476" s="18">
        <v>1306</v>
      </c>
      <c r="S1476" s="18"/>
      <c r="T1476" s="18"/>
      <c r="U1476" s="2"/>
      <c r="V1476" s="2"/>
      <c r="W1476" s="2"/>
      <c r="X1476" s="2"/>
      <c r="Y1476" s="2"/>
      <c r="Z1476" s="2"/>
      <c r="AA1476" s="2"/>
      <c r="AB1476" s="2"/>
      <c r="AC1476" s="2"/>
      <c r="AD1476" s="2"/>
      <c r="AE1476" s="2"/>
    </row>
    <row r="1477" spans="1:31" ht="22.5" customHeight="1" x14ac:dyDescent="0.25">
      <c r="A1477" s="16">
        <f t="shared" si="52"/>
        <v>0</v>
      </c>
      <c r="B1477" s="17">
        <f t="shared" si="51"/>
        <v>8</v>
      </c>
      <c r="C1477" s="18" t="s">
        <v>5883</v>
      </c>
      <c r="D1477" s="18" t="s">
        <v>5994</v>
      </c>
      <c r="E1477" s="19">
        <v>534034990</v>
      </c>
      <c r="F1477" s="19" t="s">
        <v>5995</v>
      </c>
      <c r="G1477" s="20">
        <v>28005</v>
      </c>
      <c r="H1477" s="19">
        <v>8069737297</v>
      </c>
      <c r="I1477" s="19">
        <v>89285326737</v>
      </c>
      <c r="J1477" s="19" t="s">
        <v>5996</v>
      </c>
      <c r="K1477" s="18" t="s">
        <v>25</v>
      </c>
      <c r="L1477" s="18">
        <v>57</v>
      </c>
      <c r="M1477" s="18">
        <v>52</v>
      </c>
      <c r="N1477" s="21">
        <v>686</v>
      </c>
      <c r="O1477" s="18"/>
      <c r="P1477" s="18" t="s">
        <v>36</v>
      </c>
      <c r="Q1477" s="22">
        <v>45352</v>
      </c>
      <c r="R1477" s="18">
        <v>1307</v>
      </c>
      <c r="S1477" s="18"/>
      <c r="T1477" s="18"/>
      <c r="U1477" s="2"/>
      <c r="V1477" s="2"/>
      <c r="W1477" s="2"/>
      <c r="X1477" s="2"/>
      <c r="Y1477" s="2"/>
      <c r="Z1477" s="2"/>
      <c r="AA1477" s="2"/>
      <c r="AB1477" s="2"/>
      <c r="AC1477" s="2"/>
      <c r="AD1477" s="2"/>
      <c r="AE1477" s="2"/>
    </row>
    <row r="1478" spans="1:31" ht="22.5" customHeight="1" x14ac:dyDescent="0.25">
      <c r="A1478" s="16">
        <f t="shared" si="52"/>
        <v>0</v>
      </c>
      <c r="B1478" s="17">
        <f t="shared" si="51"/>
        <v>9</v>
      </c>
      <c r="C1478" s="18" t="s">
        <v>5883</v>
      </c>
      <c r="D1478" s="18" t="s">
        <v>5997</v>
      </c>
      <c r="E1478" s="19">
        <v>534024689</v>
      </c>
      <c r="F1478" s="19" t="s">
        <v>5998</v>
      </c>
      <c r="G1478" s="20">
        <v>29044</v>
      </c>
      <c r="H1478" s="19">
        <v>13955209480</v>
      </c>
      <c r="I1478" s="19">
        <v>89289879696</v>
      </c>
      <c r="J1478" s="19" t="s">
        <v>5999</v>
      </c>
      <c r="K1478" s="18" t="s">
        <v>25</v>
      </c>
      <c r="L1478" s="18">
        <v>71</v>
      </c>
      <c r="M1478" s="18">
        <v>63</v>
      </c>
      <c r="N1478" s="21">
        <v>926</v>
      </c>
      <c r="O1478" s="18"/>
      <c r="P1478" s="18" t="s">
        <v>36</v>
      </c>
      <c r="Q1478" s="22">
        <v>45352</v>
      </c>
      <c r="R1478" s="18">
        <v>1308</v>
      </c>
      <c r="S1478" s="18"/>
      <c r="T1478" s="18"/>
      <c r="U1478" s="2"/>
      <c r="V1478" s="2"/>
      <c r="W1478" s="2"/>
      <c r="X1478" s="2"/>
      <c r="Y1478" s="2"/>
      <c r="Z1478" s="2"/>
      <c r="AA1478" s="2"/>
      <c r="AB1478" s="2"/>
      <c r="AC1478" s="2"/>
      <c r="AD1478" s="2"/>
      <c r="AE1478" s="2"/>
    </row>
    <row r="1479" spans="1:31" ht="22.5" customHeight="1" x14ac:dyDescent="0.25">
      <c r="A1479" s="16">
        <f t="shared" si="52"/>
        <v>0</v>
      </c>
      <c r="B1479" s="17">
        <f t="shared" si="51"/>
        <v>10</v>
      </c>
      <c r="C1479" s="18" t="s">
        <v>5883</v>
      </c>
      <c r="D1479" s="18" t="s">
        <v>6000</v>
      </c>
      <c r="E1479" s="19">
        <v>534030026</v>
      </c>
      <c r="F1479" s="19" t="s">
        <v>6001</v>
      </c>
      <c r="G1479" s="20">
        <v>32933</v>
      </c>
      <c r="H1479" s="19">
        <v>14700881552</v>
      </c>
      <c r="I1479" s="19">
        <v>89898669736</v>
      </c>
      <c r="J1479" s="19" t="s">
        <v>6002</v>
      </c>
      <c r="K1479" s="18" t="s">
        <v>25</v>
      </c>
      <c r="L1479" s="18">
        <v>21</v>
      </c>
      <c r="M1479" s="18">
        <v>20</v>
      </c>
      <c r="N1479" s="21">
        <v>239</v>
      </c>
      <c r="O1479" s="18"/>
      <c r="P1479" s="18" t="s">
        <v>36</v>
      </c>
      <c r="Q1479" s="22">
        <v>45352</v>
      </c>
      <c r="R1479" s="18">
        <v>1309</v>
      </c>
      <c r="S1479" s="18"/>
      <c r="T1479" s="18"/>
      <c r="U1479" s="2"/>
      <c r="V1479" s="2"/>
      <c r="W1479" s="2"/>
      <c r="X1479" s="2"/>
      <c r="Y1479" s="2"/>
      <c r="Z1479" s="2"/>
      <c r="AA1479" s="2"/>
      <c r="AB1479" s="2"/>
      <c r="AC1479" s="2"/>
      <c r="AD1479" s="2"/>
      <c r="AE1479" s="2"/>
    </row>
    <row r="1480" spans="1:31" ht="22.5" customHeight="1" x14ac:dyDescent="0.25">
      <c r="A1480" s="16">
        <f t="shared" si="52"/>
        <v>0</v>
      </c>
      <c r="B1480" s="17">
        <f t="shared" si="51"/>
        <v>11</v>
      </c>
      <c r="C1480" s="18" t="s">
        <v>5883</v>
      </c>
      <c r="D1480" s="18" t="s">
        <v>6003</v>
      </c>
      <c r="E1480" s="19">
        <v>534030072</v>
      </c>
      <c r="F1480" s="19" t="s">
        <v>6004</v>
      </c>
      <c r="G1480" s="20">
        <v>20477</v>
      </c>
      <c r="H1480" s="19">
        <v>11041879319</v>
      </c>
      <c r="I1480" s="19">
        <v>89034805203</v>
      </c>
      <c r="J1480" s="19" t="s">
        <v>6005</v>
      </c>
      <c r="K1480" s="18" t="s">
        <v>25</v>
      </c>
      <c r="L1480" s="18">
        <v>21</v>
      </c>
      <c r="M1480" s="18">
        <v>18</v>
      </c>
      <c r="N1480" s="21">
        <v>147</v>
      </c>
      <c r="O1480" s="18"/>
      <c r="P1480" s="18" t="s">
        <v>36</v>
      </c>
      <c r="Q1480" s="22">
        <v>45352</v>
      </c>
      <c r="R1480" s="18">
        <v>1310</v>
      </c>
      <c r="S1480" s="18"/>
      <c r="T1480" s="18"/>
      <c r="U1480" s="2"/>
      <c r="V1480" s="2"/>
      <c r="W1480" s="2"/>
      <c r="X1480" s="2"/>
      <c r="Y1480" s="2"/>
      <c r="Z1480" s="2"/>
      <c r="AA1480" s="2"/>
      <c r="AB1480" s="2"/>
      <c r="AC1480" s="2"/>
      <c r="AD1480" s="2"/>
      <c r="AE1480" s="2"/>
    </row>
    <row r="1481" spans="1:31" ht="22.5" customHeight="1" x14ac:dyDescent="0.25">
      <c r="A1481" s="16">
        <f t="shared" si="52"/>
        <v>0</v>
      </c>
      <c r="B1481" s="17">
        <f t="shared" si="51"/>
        <v>12</v>
      </c>
      <c r="C1481" s="18" t="s">
        <v>5883</v>
      </c>
      <c r="D1481" s="18" t="s">
        <v>6006</v>
      </c>
      <c r="E1481" s="19">
        <v>534029969</v>
      </c>
      <c r="F1481" s="19" t="s">
        <v>6007</v>
      </c>
      <c r="G1481" s="20">
        <v>33096</v>
      </c>
      <c r="H1481" s="19">
        <v>14744270264</v>
      </c>
      <c r="I1481" s="19">
        <v>89285972505</v>
      </c>
      <c r="J1481" s="19" t="s">
        <v>6008</v>
      </c>
      <c r="K1481" s="18" t="s">
        <v>25</v>
      </c>
      <c r="L1481" s="18">
        <v>63</v>
      </c>
      <c r="M1481" s="18">
        <v>58</v>
      </c>
      <c r="N1481" s="21">
        <v>641</v>
      </c>
      <c r="O1481" s="18"/>
      <c r="P1481" s="18" t="s">
        <v>36</v>
      </c>
      <c r="Q1481" s="22">
        <v>45352</v>
      </c>
      <c r="R1481" s="18">
        <v>1311</v>
      </c>
      <c r="S1481" s="18"/>
      <c r="T1481" s="18"/>
      <c r="U1481" s="2"/>
      <c r="V1481" s="2"/>
      <c r="W1481" s="2"/>
      <c r="X1481" s="2"/>
      <c r="Y1481" s="2"/>
      <c r="Z1481" s="2"/>
      <c r="AA1481" s="2"/>
      <c r="AB1481" s="2"/>
      <c r="AC1481" s="2"/>
      <c r="AD1481" s="2"/>
      <c r="AE1481" s="2"/>
    </row>
    <row r="1482" spans="1:31" ht="22.5" customHeight="1" x14ac:dyDescent="0.25">
      <c r="A1482" s="16">
        <f t="shared" si="52"/>
        <v>0</v>
      </c>
      <c r="B1482" s="17">
        <f t="shared" si="51"/>
        <v>13</v>
      </c>
      <c r="C1482" s="18" t="s">
        <v>5883</v>
      </c>
      <c r="D1482" s="18" t="s">
        <v>6009</v>
      </c>
      <c r="E1482" s="19">
        <v>534024417</v>
      </c>
      <c r="F1482" s="19" t="s">
        <v>6010</v>
      </c>
      <c r="G1482" s="20">
        <v>33483</v>
      </c>
      <c r="H1482" s="19">
        <v>16398637825</v>
      </c>
      <c r="I1482" s="50">
        <v>89285979595</v>
      </c>
      <c r="J1482" s="19" t="s">
        <v>6011</v>
      </c>
      <c r="K1482" s="18" t="s">
        <v>25</v>
      </c>
      <c r="L1482" s="18">
        <v>76</v>
      </c>
      <c r="M1482" s="18">
        <v>68</v>
      </c>
      <c r="N1482" s="21">
        <v>1023</v>
      </c>
      <c r="O1482" s="18"/>
      <c r="P1482" s="18" t="s">
        <v>36</v>
      </c>
      <c r="Q1482" s="22">
        <v>45352</v>
      </c>
      <c r="R1482" s="18">
        <v>1312</v>
      </c>
      <c r="S1482" s="18"/>
      <c r="T1482" s="18"/>
      <c r="U1482" s="2"/>
      <c r="V1482" s="2"/>
      <c r="W1482" s="2"/>
      <c r="X1482" s="2"/>
      <c r="Y1482" s="2"/>
      <c r="Z1482" s="2"/>
      <c r="AA1482" s="2"/>
      <c r="AB1482" s="2"/>
      <c r="AC1482" s="2"/>
      <c r="AD1482" s="2"/>
      <c r="AE1482" s="2"/>
    </row>
    <row r="1483" spans="1:31" ht="22.5" customHeight="1" x14ac:dyDescent="0.25">
      <c r="A1483" s="16">
        <f t="shared" si="52"/>
        <v>0</v>
      </c>
      <c r="B1483" s="17">
        <f t="shared" si="51"/>
        <v>14</v>
      </c>
      <c r="C1483" s="18" t="s">
        <v>5883</v>
      </c>
      <c r="D1483" s="18" t="s">
        <v>6012</v>
      </c>
      <c r="E1483" s="19">
        <v>534006129</v>
      </c>
      <c r="F1483" s="19" t="s">
        <v>5943</v>
      </c>
      <c r="G1483" s="20">
        <v>28442</v>
      </c>
      <c r="H1483" s="19">
        <v>7976693450</v>
      </c>
      <c r="I1483" s="19">
        <v>89285834686</v>
      </c>
      <c r="J1483" s="19" t="s">
        <v>6013</v>
      </c>
      <c r="K1483" s="18" t="s">
        <v>25</v>
      </c>
      <c r="L1483" s="18">
        <v>43</v>
      </c>
      <c r="M1483" s="18">
        <v>40</v>
      </c>
      <c r="N1483" s="21">
        <v>508</v>
      </c>
      <c r="O1483" s="18"/>
      <c r="P1483" s="18" t="s">
        <v>36</v>
      </c>
      <c r="Q1483" s="22">
        <v>45352</v>
      </c>
      <c r="R1483" s="18">
        <v>1313</v>
      </c>
      <c r="S1483" s="18"/>
      <c r="T1483" s="18"/>
      <c r="U1483" s="2"/>
      <c r="V1483" s="2"/>
      <c r="W1483" s="2"/>
      <c r="X1483" s="2"/>
      <c r="Y1483" s="2"/>
      <c r="Z1483" s="2"/>
      <c r="AA1483" s="2"/>
      <c r="AB1483" s="2"/>
      <c r="AC1483" s="2"/>
      <c r="AD1483" s="2"/>
      <c r="AE1483" s="2"/>
    </row>
    <row r="1484" spans="1:31" ht="22.5" customHeight="1" x14ac:dyDescent="0.25">
      <c r="A1484" s="16">
        <f t="shared" si="52"/>
        <v>0</v>
      </c>
      <c r="B1484" s="17">
        <f t="shared" si="51"/>
        <v>15</v>
      </c>
      <c r="C1484" s="18" t="s">
        <v>5883</v>
      </c>
      <c r="D1484" s="18" t="s">
        <v>6014</v>
      </c>
      <c r="E1484" s="19">
        <v>534030033</v>
      </c>
      <c r="F1484" s="19" t="s">
        <v>6015</v>
      </c>
      <c r="G1484" s="20">
        <v>35329</v>
      </c>
      <c r="H1484" s="19">
        <v>16341443646</v>
      </c>
      <c r="I1484" s="19">
        <v>89289750504</v>
      </c>
      <c r="J1484" s="19" t="s">
        <v>6016</v>
      </c>
      <c r="K1484" s="18" t="s">
        <v>25</v>
      </c>
      <c r="L1484" s="18">
        <v>34</v>
      </c>
      <c r="M1484" s="18">
        <v>31</v>
      </c>
      <c r="N1484" s="21">
        <v>297</v>
      </c>
      <c r="O1484" s="18"/>
      <c r="P1484" s="18" t="s">
        <v>36</v>
      </c>
      <c r="Q1484" s="22">
        <v>45352</v>
      </c>
      <c r="R1484" s="18">
        <v>1314</v>
      </c>
      <c r="S1484" s="18"/>
      <c r="T1484" s="18"/>
      <c r="U1484" s="2"/>
      <c r="V1484" s="2"/>
      <c r="W1484" s="2"/>
      <c r="X1484" s="2"/>
      <c r="Y1484" s="2"/>
      <c r="Z1484" s="2"/>
      <c r="AA1484" s="2"/>
      <c r="AB1484" s="2"/>
      <c r="AC1484" s="2"/>
      <c r="AD1484" s="2"/>
      <c r="AE1484" s="2"/>
    </row>
    <row r="1485" spans="1:31" ht="22.5" customHeight="1" x14ac:dyDescent="0.25">
      <c r="A1485" s="16">
        <f t="shared" si="52"/>
        <v>0</v>
      </c>
      <c r="B1485" s="17">
        <f t="shared" si="51"/>
        <v>16</v>
      </c>
      <c r="C1485" s="18" t="s">
        <v>5883</v>
      </c>
      <c r="D1485" s="18" t="s">
        <v>6017</v>
      </c>
      <c r="E1485" s="19">
        <v>534011680</v>
      </c>
      <c r="F1485" s="19" t="s">
        <v>6018</v>
      </c>
      <c r="G1485" s="20">
        <v>30918</v>
      </c>
      <c r="H1485" s="19">
        <v>10355950035</v>
      </c>
      <c r="I1485" s="19">
        <v>89994040905</v>
      </c>
      <c r="J1485" s="19" t="s">
        <v>6019</v>
      </c>
      <c r="K1485" s="18" t="s">
        <v>25</v>
      </c>
      <c r="L1485" s="18">
        <v>60</v>
      </c>
      <c r="M1485" s="18">
        <v>54</v>
      </c>
      <c r="N1485" s="21">
        <v>551</v>
      </c>
      <c r="O1485" s="18"/>
      <c r="P1485" s="18" t="s">
        <v>36</v>
      </c>
      <c r="Q1485" s="22">
        <v>45352</v>
      </c>
      <c r="R1485" s="18">
        <v>1315</v>
      </c>
      <c r="S1485" s="18"/>
      <c r="T1485" s="18"/>
      <c r="U1485" s="2"/>
      <c r="V1485" s="2"/>
      <c r="W1485" s="2"/>
      <c r="X1485" s="2"/>
      <c r="Y1485" s="2"/>
      <c r="Z1485" s="2"/>
      <c r="AA1485" s="2"/>
      <c r="AB1485" s="2"/>
      <c r="AC1485" s="2"/>
      <c r="AD1485" s="2"/>
      <c r="AE1485" s="2"/>
    </row>
    <row r="1486" spans="1:31" ht="22.5" customHeight="1" x14ac:dyDescent="0.25">
      <c r="A1486" s="16">
        <f t="shared" si="52"/>
        <v>0</v>
      </c>
      <c r="B1486" s="17">
        <f t="shared" si="51"/>
        <v>17</v>
      </c>
      <c r="C1486" s="18" t="s">
        <v>5883</v>
      </c>
      <c r="D1486" s="18" t="s">
        <v>6020</v>
      </c>
      <c r="E1486" s="19">
        <v>534029951</v>
      </c>
      <c r="F1486" s="19" t="s">
        <v>6021</v>
      </c>
      <c r="G1486" s="20">
        <v>28463</v>
      </c>
      <c r="H1486" s="24" t="s">
        <v>6022</v>
      </c>
      <c r="I1486" s="19">
        <v>89220482350</v>
      </c>
      <c r="J1486" s="19" t="s">
        <v>6023</v>
      </c>
      <c r="K1486" s="18" t="s">
        <v>25</v>
      </c>
      <c r="L1486" s="18">
        <v>35</v>
      </c>
      <c r="M1486" s="18">
        <v>33</v>
      </c>
      <c r="N1486" s="21">
        <v>375</v>
      </c>
      <c r="O1486" s="18"/>
      <c r="P1486" s="18" t="s">
        <v>36</v>
      </c>
      <c r="Q1486" s="22">
        <v>45352</v>
      </c>
      <c r="R1486" s="18">
        <v>1316</v>
      </c>
      <c r="S1486" s="18"/>
      <c r="T1486" s="18"/>
      <c r="U1486" s="2"/>
      <c r="V1486" s="2"/>
      <c r="W1486" s="2"/>
      <c r="X1486" s="2"/>
      <c r="Y1486" s="2"/>
      <c r="Z1486" s="2"/>
      <c r="AA1486" s="2"/>
      <c r="AB1486" s="2"/>
      <c r="AC1486" s="2"/>
      <c r="AD1486" s="2"/>
      <c r="AE1486" s="2"/>
    </row>
    <row r="1487" spans="1:31" ht="22.5" customHeight="1" x14ac:dyDescent="0.25">
      <c r="A1487" s="16">
        <f t="shared" si="52"/>
        <v>0</v>
      </c>
      <c r="B1487" s="17">
        <f t="shared" si="51"/>
        <v>18</v>
      </c>
      <c r="C1487" s="18" t="s">
        <v>5883</v>
      </c>
      <c r="D1487" s="18" t="s">
        <v>6024</v>
      </c>
      <c r="E1487" s="19">
        <v>534021977</v>
      </c>
      <c r="F1487" s="19" t="s">
        <v>6025</v>
      </c>
      <c r="G1487" s="20">
        <v>31053</v>
      </c>
      <c r="H1487" s="19">
        <v>14400557320</v>
      </c>
      <c r="I1487" s="19">
        <v>89285026785</v>
      </c>
      <c r="J1487" s="19" t="s">
        <v>6026</v>
      </c>
      <c r="K1487" s="18" t="s">
        <v>25</v>
      </c>
      <c r="L1487" s="18">
        <v>46</v>
      </c>
      <c r="M1487" s="18">
        <v>42</v>
      </c>
      <c r="N1487" s="21">
        <v>576</v>
      </c>
      <c r="O1487" s="18"/>
      <c r="P1487" s="18" t="s">
        <v>36</v>
      </c>
      <c r="Q1487" s="22">
        <v>45352</v>
      </c>
      <c r="R1487" s="18">
        <v>1317</v>
      </c>
      <c r="S1487" s="18"/>
      <c r="T1487" s="18"/>
      <c r="U1487" s="2"/>
      <c r="V1487" s="2"/>
      <c r="W1487" s="2"/>
      <c r="X1487" s="2"/>
      <c r="Y1487" s="2"/>
      <c r="Z1487" s="2"/>
      <c r="AA1487" s="2"/>
      <c r="AB1487" s="2"/>
      <c r="AC1487" s="2"/>
      <c r="AD1487" s="2"/>
      <c r="AE1487" s="2"/>
    </row>
    <row r="1488" spans="1:31" ht="22.5" customHeight="1" x14ac:dyDescent="0.25">
      <c r="A1488" s="16">
        <f t="shared" si="52"/>
        <v>0</v>
      </c>
      <c r="B1488" s="17">
        <f t="shared" si="51"/>
        <v>19</v>
      </c>
      <c r="C1488" s="18" t="s">
        <v>5883</v>
      </c>
      <c r="D1488" s="18" t="s">
        <v>6027</v>
      </c>
      <c r="E1488" s="19">
        <v>534023131</v>
      </c>
      <c r="F1488" s="19" t="s">
        <v>6028</v>
      </c>
      <c r="G1488" s="20">
        <v>32444</v>
      </c>
      <c r="H1488" s="19">
        <v>14563982999</v>
      </c>
      <c r="I1488" s="19">
        <v>89285818977</v>
      </c>
      <c r="J1488" s="19" t="s">
        <v>6029</v>
      </c>
      <c r="K1488" s="18" t="s">
        <v>25</v>
      </c>
      <c r="L1488" s="18">
        <v>21</v>
      </c>
      <c r="M1488" s="18">
        <v>20</v>
      </c>
      <c r="N1488" s="21">
        <v>104</v>
      </c>
      <c r="O1488" s="18"/>
      <c r="P1488" s="18" t="s">
        <v>36</v>
      </c>
      <c r="Q1488" s="22">
        <v>45352</v>
      </c>
      <c r="R1488" s="18">
        <v>1318</v>
      </c>
      <c r="S1488" s="18"/>
      <c r="T1488" s="18"/>
      <c r="U1488" s="2"/>
      <c r="V1488" s="2"/>
      <c r="W1488" s="2"/>
      <c r="X1488" s="2"/>
      <c r="Y1488" s="2"/>
      <c r="Z1488" s="2"/>
      <c r="AA1488" s="2"/>
      <c r="AB1488" s="2"/>
      <c r="AC1488" s="2"/>
      <c r="AD1488" s="2"/>
      <c r="AE1488" s="2"/>
    </row>
    <row r="1489" spans="1:20" ht="22.5" customHeight="1" x14ac:dyDescent="0.25">
      <c r="A1489" s="16">
        <f t="shared" si="52"/>
        <v>0</v>
      </c>
      <c r="B1489" s="17">
        <f t="shared" si="51"/>
        <v>20</v>
      </c>
      <c r="C1489" s="18" t="s">
        <v>5883</v>
      </c>
      <c r="D1489" s="18" t="s">
        <v>6030</v>
      </c>
      <c r="E1489" s="19">
        <v>534024960</v>
      </c>
      <c r="F1489" s="19" t="s">
        <v>6031</v>
      </c>
      <c r="G1489" s="20">
        <v>33090</v>
      </c>
      <c r="H1489" s="19">
        <v>16177231261</v>
      </c>
      <c r="I1489" s="19">
        <v>89387781725</v>
      </c>
      <c r="J1489" s="19" t="s">
        <v>6032</v>
      </c>
      <c r="K1489" s="18" t="s">
        <v>25</v>
      </c>
      <c r="L1489" s="18">
        <v>67</v>
      </c>
      <c r="M1489" s="18">
        <v>63</v>
      </c>
      <c r="N1489" s="21">
        <v>697</v>
      </c>
      <c r="O1489" s="18"/>
      <c r="P1489" s="18" t="s">
        <v>36</v>
      </c>
      <c r="Q1489" s="22">
        <v>45352</v>
      </c>
      <c r="R1489" s="18">
        <v>1319</v>
      </c>
      <c r="S1489" s="18"/>
      <c r="T1489" s="18"/>
    </row>
    <row r="1490" spans="1:20" ht="22.5" customHeight="1" x14ac:dyDescent="0.25">
      <c r="A1490" s="16">
        <f t="shared" si="52"/>
        <v>0</v>
      </c>
      <c r="B1490" s="17">
        <f t="shared" si="51"/>
        <v>21</v>
      </c>
      <c r="C1490" s="18" t="s">
        <v>5883</v>
      </c>
      <c r="D1490" s="18" t="s">
        <v>6033</v>
      </c>
      <c r="E1490" s="19">
        <v>534029870</v>
      </c>
      <c r="F1490" s="19" t="s">
        <v>6034</v>
      </c>
      <c r="G1490" s="20">
        <v>30269</v>
      </c>
      <c r="H1490" s="19">
        <v>13992463604</v>
      </c>
      <c r="I1490" s="19">
        <v>89285785880</v>
      </c>
      <c r="J1490" s="19" t="s">
        <v>6035</v>
      </c>
      <c r="K1490" s="18" t="s">
        <v>25</v>
      </c>
      <c r="L1490" s="18">
        <v>45</v>
      </c>
      <c r="M1490" s="18">
        <v>43</v>
      </c>
      <c r="N1490" s="21">
        <v>334</v>
      </c>
      <c r="O1490" s="18"/>
      <c r="P1490" s="18" t="s">
        <v>36</v>
      </c>
      <c r="Q1490" s="22">
        <v>45352</v>
      </c>
      <c r="R1490" s="18">
        <v>1320</v>
      </c>
      <c r="S1490" s="18"/>
      <c r="T1490" s="18"/>
    </row>
    <row r="1491" spans="1:20" ht="22.5" customHeight="1" x14ac:dyDescent="0.25">
      <c r="A1491" s="16">
        <f t="shared" si="52"/>
        <v>0</v>
      </c>
      <c r="B1491" s="17">
        <f t="shared" si="51"/>
        <v>22</v>
      </c>
      <c r="C1491" s="18" t="s">
        <v>5883</v>
      </c>
      <c r="D1491" s="18" t="s">
        <v>6036</v>
      </c>
      <c r="E1491" s="19">
        <v>534029905</v>
      </c>
      <c r="F1491" s="19" t="s">
        <v>6037</v>
      </c>
      <c r="G1491" s="20">
        <v>32575</v>
      </c>
      <c r="H1491" s="19">
        <v>15546168782</v>
      </c>
      <c r="I1491" s="19">
        <v>89288350804</v>
      </c>
      <c r="J1491" s="19" t="s">
        <v>6038</v>
      </c>
      <c r="K1491" s="18" t="s">
        <v>25</v>
      </c>
      <c r="L1491" s="18">
        <v>21</v>
      </c>
      <c r="M1491" s="18">
        <v>17</v>
      </c>
      <c r="N1491" s="21">
        <v>186</v>
      </c>
      <c r="O1491" s="18"/>
      <c r="P1491" s="18" t="s">
        <v>36</v>
      </c>
      <c r="Q1491" s="22">
        <v>45352</v>
      </c>
      <c r="R1491" s="18">
        <v>1321</v>
      </c>
      <c r="S1491" s="18"/>
      <c r="T1491" s="18"/>
    </row>
    <row r="1492" spans="1:20" ht="22.5" customHeight="1" x14ac:dyDescent="0.25">
      <c r="A1492" s="16">
        <f t="shared" si="52"/>
        <v>0</v>
      </c>
      <c r="B1492" s="17">
        <f t="shared" si="51"/>
        <v>23</v>
      </c>
      <c r="C1492" s="18" t="s">
        <v>5883</v>
      </c>
      <c r="D1492" s="18" t="s">
        <v>6039</v>
      </c>
      <c r="E1492" s="19">
        <v>534024657</v>
      </c>
      <c r="F1492" s="19" t="s">
        <v>6040</v>
      </c>
      <c r="G1492" s="20">
        <v>29465</v>
      </c>
      <c r="H1492" s="19">
        <v>12731644646</v>
      </c>
      <c r="I1492" s="19">
        <v>89298782318</v>
      </c>
      <c r="J1492" s="19" t="s">
        <v>6041</v>
      </c>
      <c r="K1492" s="18" t="s">
        <v>25</v>
      </c>
      <c r="L1492" s="18">
        <v>57</v>
      </c>
      <c r="M1492" s="18">
        <v>52</v>
      </c>
      <c r="N1492" s="21">
        <v>538</v>
      </c>
      <c r="O1492" s="18"/>
      <c r="P1492" s="18" t="s">
        <v>36</v>
      </c>
      <c r="Q1492" s="22">
        <v>45352</v>
      </c>
      <c r="R1492" s="18">
        <v>1322</v>
      </c>
      <c r="S1492" s="18"/>
      <c r="T1492" s="18"/>
    </row>
    <row r="1493" spans="1:20" ht="22.5" customHeight="1" x14ac:dyDescent="0.25">
      <c r="A1493" s="16">
        <f t="shared" si="52"/>
        <v>0</v>
      </c>
      <c r="B1493" s="17">
        <f t="shared" si="51"/>
        <v>24</v>
      </c>
      <c r="C1493" s="18" t="s">
        <v>5883</v>
      </c>
      <c r="D1493" s="18" t="s">
        <v>6042</v>
      </c>
      <c r="E1493" s="19">
        <v>534030001</v>
      </c>
      <c r="F1493" s="19" t="s">
        <v>6043</v>
      </c>
      <c r="G1493" s="20">
        <v>30965</v>
      </c>
      <c r="H1493" s="19">
        <v>13883027273</v>
      </c>
      <c r="I1493" s="19">
        <v>89289629168</v>
      </c>
      <c r="J1493" s="19" t="s">
        <v>6044</v>
      </c>
      <c r="K1493" s="18" t="s">
        <v>25</v>
      </c>
      <c r="L1493" s="18">
        <v>45</v>
      </c>
      <c r="M1493" s="18">
        <v>41</v>
      </c>
      <c r="N1493" s="21">
        <v>394</v>
      </c>
      <c r="O1493" s="18"/>
      <c r="P1493" s="18" t="s">
        <v>36</v>
      </c>
      <c r="Q1493" s="22">
        <v>45352</v>
      </c>
      <c r="R1493" s="18">
        <v>1323</v>
      </c>
      <c r="S1493" s="18"/>
      <c r="T1493" s="18"/>
    </row>
    <row r="1494" spans="1:20" ht="22.5" customHeight="1" x14ac:dyDescent="0.25">
      <c r="A1494" s="16">
        <f t="shared" si="52"/>
        <v>0</v>
      </c>
      <c r="B1494" s="17">
        <f t="shared" si="51"/>
        <v>25</v>
      </c>
      <c r="C1494" s="18" t="s">
        <v>5883</v>
      </c>
      <c r="D1494" s="18" t="s">
        <v>6045</v>
      </c>
      <c r="E1494" s="19">
        <v>534053880</v>
      </c>
      <c r="F1494" s="19" t="s">
        <v>6046</v>
      </c>
      <c r="G1494" s="20">
        <v>26995</v>
      </c>
      <c r="H1494" s="19">
        <v>44122301419</v>
      </c>
      <c r="I1494" s="19">
        <v>89285058268</v>
      </c>
      <c r="J1494" s="19" t="s">
        <v>6044</v>
      </c>
      <c r="K1494" s="18" t="s">
        <v>25</v>
      </c>
      <c r="L1494" s="18">
        <v>44</v>
      </c>
      <c r="M1494" s="18">
        <v>40</v>
      </c>
      <c r="N1494" s="21">
        <v>475</v>
      </c>
      <c r="O1494" s="18"/>
      <c r="P1494" s="18" t="s">
        <v>36</v>
      </c>
      <c r="Q1494" s="22">
        <v>45352</v>
      </c>
      <c r="R1494" s="18">
        <v>1324</v>
      </c>
      <c r="S1494" s="18"/>
      <c r="T1494" s="18"/>
    </row>
    <row r="1495" spans="1:20" ht="22.5" customHeight="1" x14ac:dyDescent="0.25">
      <c r="A1495" s="16">
        <f t="shared" si="52"/>
        <v>0</v>
      </c>
      <c r="B1495" s="17">
        <f t="shared" si="51"/>
        <v>26</v>
      </c>
      <c r="C1495" s="18" t="s">
        <v>5883</v>
      </c>
      <c r="D1495" s="18" t="s">
        <v>6047</v>
      </c>
      <c r="E1495" s="19">
        <v>534024826</v>
      </c>
      <c r="F1495" s="19" t="s">
        <v>6048</v>
      </c>
      <c r="G1495" s="20">
        <v>33243</v>
      </c>
      <c r="H1495" s="19">
        <v>13788224900</v>
      </c>
      <c r="I1495" s="19">
        <v>89285246463</v>
      </c>
      <c r="J1495" s="19" t="s">
        <v>6049</v>
      </c>
      <c r="K1495" s="18" t="s">
        <v>25</v>
      </c>
      <c r="L1495" s="18">
        <v>102</v>
      </c>
      <c r="M1495" s="18">
        <v>31</v>
      </c>
      <c r="N1495" s="21">
        <v>216</v>
      </c>
      <c r="O1495" s="18"/>
      <c r="P1495" s="18" t="s">
        <v>36</v>
      </c>
      <c r="Q1495" s="22">
        <v>45352</v>
      </c>
      <c r="R1495" s="18">
        <v>1325</v>
      </c>
      <c r="S1495" s="18"/>
      <c r="T1495" s="18"/>
    </row>
    <row r="1496" spans="1:20" ht="22.5" customHeight="1" x14ac:dyDescent="0.25">
      <c r="A1496" s="16">
        <f t="shared" si="52"/>
        <v>0</v>
      </c>
      <c r="B1496" s="17">
        <f t="shared" si="51"/>
        <v>27</v>
      </c>
      <c r="C1496" s="18" t="s">
        <v>5883</v>
      </c>
      <c r="D1496" s="18" t="s">
        <v>6050</v>
      </c>
      <c r="E1496" s="19">
        <v>534029528</v>
      </c>
      <c r="F1496" s="19" t="s">
        <v>6051</v>
      </c>
      <c r="G1496" s="20">
        <v>30471</v>
      </c>
      <c r="H1496" s="19">
        <v>13402077914</v>
      </c>
      <c r="I1496" s="19">
        <v>89896558797</v>
      </c>
      <c r="J1496" s="19" t="s">
        <v>6052</v>
      </c>
      <c r="K1496" s="18" t="s">
        <v>25</v>
      </c>
      <c r="L1496" s="18">
        <v>26</v>
      </c>
      <c r="M1496" s="18">
        <v>24</v>
      </c>
      <c r="N1496" s="21">
        <v>269</v>
      </c>
      <c r="O1496" s="18"/>
      <c r="P1496" s="18" t="s">
        <v>36</v>
      </c>
      <c r="Q1496" s="22">
        <v>45352</v>
      </c>
      <c r="R1496" s="18">
        <v>1326</v>
      </c>
      <c r="S1496" s="18"/>
      <c r="T1496" s="18"/>
    </row>
    <row r="1497" spans="1:20" ht="22.5" customHeight="1" x14ac:dyDescent="0.25">
      <c r="A1497" s="16">
        <f t="shared" si="52"/>
        <v>0</v>
      </c>
      <c r="B1497" s="17">
        <f t="shared" si="51"/>
        <v>28</v>
      </c>
      <c r="C1497" s="30" t="s">
        <v>5883</v>
      </c>
      <c r="D1497" s="31" t="s">
        <v>6199</v>
      </c>
      <c r="E1497" s="32"/>
      <c r="F1497" s="33" t="s">
        <v>6253</v>
      </c>
      <c r="G1497" s="32"/>
      <c r="H1497" s="32"/>
      <c r="I1497" s="34"/>
      <c r="J1497" s="43" t="s">
        <v>6309</v>
      </c>
      <c r="K1497" s="32"/>
      <c r="L1497" s="32"/>
      <c r="M1497" s="32"/>
      <c r="N1497" s="32"/>
      <c r="O1497" s="32"/>
      <c r="P1497" s="18" t="s">
        <v>36</v>
      </c>
      <c r="Q1497" s="22">
        <v>45352</v>
      </c>
      <c r="R1497" s="18">
        <v>1327</v>
      </c>
      <c r="S1497" s="32"/>
      <c r="T1497" s="32"/>
    </row>
    <row r="1498" spans="1:20" ht="22.5" customHeight="1" x14ac:dyDescent="0.25">
      <c r="A1498" s="16">
        <f t="shared" si="52"/>
        <v>1</v>
      </c>
      <c r="B1498" s="17">
        <f t="shared" si="51"/>
        <v>29</v>
      </c>
      <c r="C1498" s="18" t="s">
        <v>6053</v>
      </c>
      <c r="D1498" s="18" t="s">
        <v>6054</v>
      </c>
      <c r="E1498" s="19">
        <v>538000752</v>
      </c>
      <c r="F1498" s="19" t="s">
        <v>6055</v>
      </c>
      <c r="G1498" s="19">
        <v>12021987</v>
      </c>
      <c r="H1498" s="19" t="s">
        <v>6056</v>
      </c>
      <c r="I1498" s="19">
        <v>89673922868</v>
      </c>
      <c r="J1498" s="19" t="s">
        <v>6057</v>
      </c>
      <c r="K1498" s="18" t="s">
        <v>25</v>
      </c>
      <c r="L1498" s="18">
        <v>25</v>
      </c>
      <c r="M1498" s="18">
        <v>23</v>
      </c>
      <c r="N1498" s="21">
        <v>54</v>
      </c>
      <c r="O1498" s="18"/>
      <c r="P1498" s="18" t="s">
        <v>36</v>
      </c>
      <c r="Q1498" s="22">
        <v>45352</v>
      </c>
      <c r="R1498" s="18">
        <v>1420</v>
      </c>
      <c r="S1498" s="18"/>
      <c r="T1498" s="18"/>
    </row>
    <row r="1499" spans="1:20" ht="22.5" customHeight="1" x14ac:dyDescent="0.25">
      <c r="A1499" s="16">
        <f t="shared" si="52"/>
        <v>1</v>
      </c>
      <c r="B1499" s="17">
        <f t="shared" si="51"/>
        <v>30</v>
      </c>
      <c r="C1499" s="18" t="s">
        <v>6053</v>
      </c>
      <c r="D1499" s="18" t="s">
        <v>6058</v>
      </c>
      <c r="E1499" s="19">
        <v>538001594</v>
      </c>
      <c r="F1499" s="19" t="s">
        <v>6059</v>
      </c>
      <c r="G1499" s="20">
        <v>28902</v>
      </c>
      <c r="H1499" s="19" t="s">
        <v>6060</v>
      </c>
      <c r="I1499" s="19">
        <v>89058444997</v>
      </c>
      <c r="J1499" s="19" t="s">
        <v>6061</v>
      </c>
      <c r="K1499" s="18" t="s">
        <v>25</v>
      </c>
      <c r="L1499" s="18">
        <v>24</v>
      </c>
      <c r="M1499" s="18">
        <v>21</v>
      </c>
      <c r="N1499" s="21">
        <v>102</v>
      </c>
      <c r="O1499" s="18"/>
      <c r="P1499" s="18" t="s">
        <v>36</v>
      </c>
      <c r="Q1499" s="22">
        <v>45352</v>
      </c>
      <c r="R1499" s="18">
        <v>1421</v>
      </c>
      <c r="S1499" s="18"/>
      <c r="T1499" s="18"/>
    </row>
    <row r="1500" spans="1:20" ht="22.5" customHeight="1" x14ac:dyDescent="0.25">
      <c r="A1500" s="16">
        <f t="shared" si="52"/>
        <v>1</v>
      </c>
      <c r="B1500" s="17">
        <f t="shared" si="51"/>
        <v>31</v>
      </c>
      <c r="C1500" s="18" t="s">
        <v>6053</v>
      </c>
      <c r="D1500" s="18" t="s">
        <v>6062</v>
      </c>
      <c r="E1500" s="19">
        <v>538002397</v>
      </c>
      <c r="F1500" s="19" t="s">
        <v>6063</v>
      </c>
      <c r="G1500" s="20">
        <v>33032</v>
      </c>
      <c r="H1500" s="19">
        <v>13177039548</v>
      </c>
      <c r="I1500" s="19">
        <v>9640042277</v>
      </c>
      <c r="J1500" s="19" t="s">
        <v>6064</v>
      </c>
      <c r="K1500" s="18" t="s">
        <v>25</v>
      </c>
      <c r="L1500" s="18">
        <v>20</v>
      </c>
      <c r="M1500" s="18">
        <v>19</v>
      </c>
      <c r="N1500" s="21">
        <v>113</v>
      </c>
      <c r="O1500" s="18"/>
      <c r="P1500" s="18" t="s">
        <v>36</v>
      </c>
      <c r="Q1500" s="22">
        <v>45352</v>
      </c>
      <c r="R1500" s="18">
        <v>1422</v>
      </c>
      <c r="S1500" s="18"/>
      <c r="T1500" s="18"/>
    </row>
    <row r="1501" spans="1:20" ht="22.5" customHeight="1" x14ac:dyDescent="0.25">
      <c r="A1501" s="16">
        <f t="shared" si="52"/>
        <v>1</v>
      </c>
      <c r="B1501" s="17">
        <f t="shared" si="51"/>
        <v>32</v>
      </c>
      <c r="C1501" s="18" t="s">
        <v>6053</v>
      </c>
      <c r="D1501" s="18" t="s">
        <v>6065</v>
      </c>
      <c r="E1501" s="19">
        <v>538001604</v>
      </c>
      <c r="F1501" s="19" t="s">
        <v>6066</v>
      </c>
      <c r="G1501" s="20">
        <v>32238</v>
      </c>
      <c r="H1501" s="19" t="s">
        <v>6067</v>
      </c>
      <c r="I1501" s="19">
        <v>9640193317</v>
      </c>
      <c r="J1501" s="19" t="s">
        <v>6068</v>
      </c>
      <c r="K1501" s="18" t="s">
        <v>25</v>
      </c>
      <c r="L1501" s="18">
        <v>14</v>
      </c>
      <c r="M1501" s="18">
        <v>13</v>
      </c>
      <c r="N1501" s="21">
        <v>87</v>
      </c>
      <c r="O1501" s="18"/>
      <c r="P1501" s="18" t="s">
        <v>36</v>
      </c>
      <c r="Q1501" s="22">
        <v>45352</v>
      </c>
      <c r="R1501" s="18">
        <v>1423</v>
      </c>
      <c r="S1501" s="18"/>
      <c r="T1501" s="18"/>
    </row>
    <row r="1502" spans="1:20" ht="22.5" customHeight="1" x14ac:dyDescent="0.25">
      <c r="A1502" s="16">
        <f t="shared" si="52"/>
        <v>1</v>
      </c>
      <c r="B1502" s="17">
        <f t="shared" si="51"/>
        <v>33</v>
      </c>
      <c r="C1502" s="18" t="s">
        <v>6053</v>
      </c>
      <c r="D1502" s="18" t="s">
        <v>6069</v>
      </c>
      <c r="E1502" s="19">
        <v>538000939</v>
      </c>
      <c r="F1502" s="19" t="s">
        <v>6070</v>
      </c>
      <c r="G1502" s="20">
        <v>33976</v>
      </c>
      <c r="H1502" s="19" t="s">
        <v>6071</v>
      </c>
      <c r="I1502" s="19">
        <v>89650901195</v>
      </c>
      <c r="J1502" s="19" t="s">
        <v>6072</v>
      </c>
      <c r="K1502" s="18" t="s">
        <v>25</v>
      </c>
      <c r="L1502" s="18">
        <v>23</v>
      </c>
      <c r="M1502" s="18">
        <v>20</v>
      </c>
      <c r="N1502" s="21">
        <v>154</v>
      </c>
      <c r="O1502" s="18"/>
      <c r="P1502" s="18" t="s">
        <v>36</v>
      </c>
      <c r="Q1502" s="22">
        <v>45352</v>
      </c>
      <c r="R1502" s="18">
        <v>1424</v>
      </c>
      <c r="S1502" s="18"/>
      <c r="T1502" s="18"/>
    </row>
    <row r="1503" spans="1:20" ht="22.5" customHeight="1" x14ac:dyDescent="0.25">
      <c r="A1503" s="16">
        <f t="shared" si="52"/>
        <v>1</v>
      </c>
      <c r="B1503" s="17">
        <f t="shared" si="51"/>
        <v>34</v>
      </c>
      <c r="C1503" s="18" t="s">
        <v>6053</v>
      </c>
      <c r="D1503" s="18" t="s">
        <v>6073</v>
      </c>
      <c r="E1503" s="19" t="s">
        <v>6074</v>
      </c>
      <c r="F1503" s="19" t="s">
        <v>6075</v>
      </c>
      <c r="G1503" s="20">
        <v>26588</v>
      </c>
      <c r="H1503" s="19" t="s">
        <v>6076</v>
      </c>
      <c r="I1503" s="19">
        <v>89634025518</v>
      </c>
      <c r="J1503" s="19" t="s">
        <v>6077</v>
      </c>
      <c r="K1503" s="18" t="s">
        <v>25</v>
      </c>
      <c r="L1503" s="18">
        <v>23</v>
      </c>
      <c r="M1503" s="18">
        <v>22</v>
      </c>
      <c r="N1503" s="21">
        <v>89</v>
      </c>
      <c r="O1503" s="18"/>
      <c r="P1503" s="18" t="s">
        <v>36</v>
      </c>
      <c r="Q1503" s="22">
        <v>45352</v>
      </c>
      <c r="R1503" s="18">
        <v>1425</v>
      </c>
      <c r="S1503" s="18"/>
      <c r="T1503" s="18"/>
    </row>
    <row r="1504" spans="1:20" ht="22.5" customHeight="1" x14ac:dyDescent="0.25">
      <c r="A1504" s="16">
        <f t="shared" si="52"/>
        <v>1</v>
      </c>
      <c r="B1504" s="17">
        <f t="shared" si="51"/>
        <v>35</v>
      </c>
      <c r="C1504" s="18" t="s">
        <v>6053</v>
      </c>
      <c r="D1504" s="18" t="s">
        <v>6078</v>
      </c>
      <c r="E1504" s="19" t="s">
        <v>6079</v>
      </c>
      <c r="F1504" s="19" t="s">
        <v>6080</v>
      </c>
      <c r="G1504" s="20">
        <v>30130</v>
      </c>
      <c r="H1504" s="19" t="s">
        <v>6081</v>
      </c>
      <c r="I1504" s="19">
        <v>89064180576</v>
      </c>
      <c r="J1504" s="19" t="s">
        <v>6082</v>
      </c>
      <c r="K1504" s="18" t="s">
        <v>25</v>
      </c>
      <c r="L1504" s="18">
        <v>28</v>
      </c>
      <c r="M1504" s="18">
        <v>23</v>
      </c>
      <c r="N1504" s="21">
        <v>126</v>
      </c>
      <c r="O1504" s="18"/>
      <c r="P1504" s="18" t="s">
        <v>36</v>
      </c>
      <c r="Q1504" s="22">
        <v>45352</v>
      </c>
      <c r="R1504" s="18">
        <v>1426</v>
      </c>
      <c r="S1504" s="18"/>
      <c r="T1504" s="18"/>
    </row>
    <row r="1505" spans="1:20" ht="22.5" customHeight="1" x14ac:dyDescent="0.25">
      <c r="A1505" s="16">
        <f t="shared" si="52"/>
        <v>1</v>
      </c>
      <c r="B1505" s="17">
        <f t="shared" si="51"/>
        <v>36</v>
      </c>
      <c r="C1505" s="18" t="s">
        <v>6053</v>
      </c>
      <c r="D1505" s="18" t="s">
        <v>6083</v>
      </c>
      <c r="E1505" s="19">
        <v>538001097</v>
      </c>
      <c r="F1505" s="19" t="s">
        <v>6084</v>
      </c>
      <c r="G1505" s="20">
        <v>29136</v>
      </c>
      <c r="H1505" s="19" t="s">
        <v>6085</v>
      </c>
      <c r="I1505" s="19">
        <v>89034995098</v>
      </c>
      <c r="J1505" s="19" t="s">
        <v>6086</v>
      </c>
      <c r="K1505" s="18" t="s">
        <v>25</v>
      </c>
      <c r="L1505" s="18">
        <v>23</v>
      </c>
      <c r="M1505" s="18">
        <v>20</v>
      </c>
      <c r="N1505" s="21">
        <v>109</v>
      </c>
      <c r="O1505" s="18"/>
      <c r="P1505" s="18" t="s">
        <v>36</v>
      </c>
      <c r="Q1505" s="22">
        <v>45352</v>
      </c>
      <c r="R1505" s="18">
        <v>1427</v>
      </c>
      <c r="S1505" s="18"/>
      <c r="T1505" s="18"/>
    </row>
    <row r="1506" spans="1:20" ht="22.5" customHeight="1" x14ac:dyDescent="0.25">
      <c r="A1506" s="16">
        <f t="shared" si="52"/>
        <v>1</v>
      </c>
      <c r="B1506" s="17">
        <f t="shared" si="51"/>
        <v>37</v>
      </c>
      <c r="C1506" s="18" t="s">
        <v>6053</v>
      </c>
      <c r="D1506" s="18" t="s">
        <v>6087</v>
      </c>
      <c r="E1506" s="19">
        <v>538001844</v>
      </c>
      <c r="F1506" s="19" t="s">
        <v>6088</v>
      </c>
      <c r="G1506" s="19" t="s">
        <v>6089</v>
      </c>
      <c r="H1506" s="19" t="s">
        <v>6090</v>
      </c>
      <c r="I1506" s="19">
        <v>9673911547</v>
      </c>
      <c r="J1506" s="19" t="s">
        <v>6091</v>
      </c>
      <c r="K1506" s="18" t="s">
        <v>25</v>
      </c>
      <c r="L1506" s="18">
        <v>22</v>
      </c>
      <c r="M1506" s="18">
        <v>19</v>
      </c>
      <c r="N1506" s="21">
        <v>66</v>
      </c>
      <c r="O1506" s="18"/>
      <c r="P1506" s="18" t="s">
        <v>36</v>
      </c>
      <c r="Q1506" s="22">
        <v>45352</v>
      </c>
      <c r="R1506" s="18">
        <v>1428</v>
      </c>
      <c r="S1506" s="18"/>
      <c r="T1506" s="18"/>
    </row>
    <row r="1507" spans="1:20" ht="22.5" customHeight="1" x14ac:dyDescent="0.25">
      <c r="A1507" s="16">
        <f t="shared" si="52"/>
        <v>1</v>
      </c>
      <c r="B1507" s="17">
        <f t="shared" si="51"/>
        <v>38</v>
      </c>
      <c r="C1507" s="18" t="s">
        <v>6053</v>
      </c>
      <c r="D1507" s="18" t="s">
        <v>6092</v>
      </c>
      <c r="E1507" s="19">
        <v>538001788</v>
      </c>
      <c r="F1507" s="19" t="s">
        <v>6093</v>
      </c>
      <c r="G1507" s="20">
        <v>35872</v>
      </c>
      <c r="H1507" s="19" t="s">
        <v>6094</v>
      </c>
      <c r="I1507" s="19">
        <v>89673974630</v>
      </c>
      <c r="J1507" s="19" t="s">
        <v>6095</v>
      </c>
      <c r="K1507" s="18" t="s">
        <v>25</v>
      </c>
      <c r="L1507" s="18">
        <v>22</v>
      </c>
      <c r="M1507" s="18">
        <v>20</v>
      </c>
      <c r="N1507" s="21">
        <v>103</v>
      </c>
      <c r="O1507" s="18"/>
      <c r="P1507" s="18" t="s">
        <v>36</v>
      </c>
      <c r="Q1507" s="22">
        <v>45352</v>
      </c>
      <c r="R1507" s="18">
        <v>1429</v>
      </c>
      <c r="S1507" s="18"/>
      <c r="T1507" s="18"/>
    </row>
    <row r="1508" spans="1:20" ht="22.5" customHeight="1" x14ac:dyDescent="0.25">
      <c r="A1508" s="16">
        <f t="shared" si="52"/>
        <v>1</v>
      </c>
      <c r="B1508" s="17">
        <f t="shared" si="51"/>
        <v>39</v>
      </c>
      <c r="C1508" s="18" t="s">
        <v>6053</v>
      </c>
      <c r="D1508" s="18" t="s">
        <v>6096</v>
      </c>
      <c r="E1508" s="19">
        <v>538001763</v>
      </c>
      <c r="F1508" s="19" t="s">
        <v>6097</v>
      </c>
      <c r="G1508" s="20">
        <v>25242</v>
      </c>
      <c r="H1508" s="19" t="s">
        <v>6098</v>
      </c>
      <c r="I1508" s="19">
        <v>89633702811</v>
      </c>
      <c r="J1508" s="19" t="s">
        <v>6099</v>
      </c>
      <c r="K1508" s="18" t="s">
        <v>25</v>
      </c>
      <c r="L1508" s="18">
        <v>26</v>
      </c>
      <c r="M1508" s="18">
        <v>26</v>
      </c>
      <c r="N1508" s="21">
        <v>138</v>
      </c>
      <c r="O1508" s="18"/>
      <c r="P1508" s="18" t="s">
        <v>36</v>
      </c>
      <c r="Q1508" s="22">
        <v>45352</v>
      </c>
      <c r="R1508" s="18">
        <v>1430</v>
      </c>
      <c r="S1508" s="18"/>
      <c r="T1508" s="18"/>
    </row>
    <row r="1509" spans="1:20" ht="22.5" customHeight="1" x14ac:dyDescent="0.25">
      <c r="A1509" s="16">
        <f t="shared" si="52"/>
        <v>1</v>
      </c>
      <c r="B1509" s="17">
        <f t="shared" si="51"/>
        <v>40</v>
      </c>
      <c r="C1509" s="18" t="s">
        <v>6053</v>
      </c>
      <c r="D1509" s="18" t="s">
        <v>6100</v>
      </c>
      <c r="E1509" s="19">
        <v>538001805</v>
      </c>
      <c r="F1509" s="19" t="s">
        <v>6101</v>
      </c>
      <c r="G1509" s="20">
        <v>24656</v>
      </c>
      <c r="H1509" s="19" t="s">
        <v>6102</v>
      </c>
      <c r="I1509" s="19">
        <v>89604102689</v>
      </c>
      <c r="J1509" s="19" t="s">
        <v>6103</v>
      </c>
      <c r="K1509" s="18" t="s">
        <v>25</v>
      </c>
      <c r="L1509" s="18">
        <v>20</v>
      </c>
      <c r="M1509" s="18">
        <v>17</v>
      </c>
      <c r="N1509" s="21">
        <v>44</v>
      </c>
      <c r="O1509" s="18"/>
      <c r="P1509" s="18" t="s">
        <v>36</v>
      </c>
      <c r="Q1509" s="22">
        <v>45352</v>
      </c>
      <c r="R1509" s="18">
        <v>1431</v>
      </c>
      <c r="S1509" s="18"/>
      <c r="T1509" s="18"/>
    </row>
    <row r="1510" spans="1:20" ht="22.5" customHeight="1" x14ac:dyDescent="0.25">
      <c r="A1510" s="16">
        <f t="shared" si="52"/>
        <v>1</v>
      </c>
      <c r="B1510" s="17">
        <f t="shared" si="51"/>
        <v>41</v>
      </c>
      <c r="C1510" s="18" t="s">
        <v>6053</v>
      </c>
      <c r="D1510" s="18" t="s">
        <v>6104</v>
      </c>
      <c r="E1510" s="19">
        <v>538000978</v>
      </c>
      <c r="F1510" s="19" t="s">
        <v>6105</v>
      </c>
      <c r="G1510" s="20">
        <v>31544</v>
      </c>
      <c r="H1510" s="19" t="s">
        <v>6106</v>
      </c>
      <c r="I1510" s="19">
        <v>89604110518</v>
      </c>
      <c r="J1510" s="19" t="s">
        <v>6107</v>
      </c>
      <c r="K1510" s="18" t="s">
        <v>25</v>
      </c>
      <c r="L1510" s="18">
        <v>21</v>
      </c>
      <c r="M1510" s="18">
        <v>19</v>
      </c>
      <c r="N1510" s="21">
        <v>60</v>
      </c>
      <c r="O1510" s="18"/>
      <c r="P1510" s="18" t="s">
        <v>36</v>
      </c>
      <c r="Q1510" s="22">
        <v>45352</v>
      </c>
      <c r="R1510" s="18">
        <v>1432</v>
      </c>
      <c r="S1510" s="18"/>
      <c r="T1510" s="18"/>
    </row>
    <row r="1511" spans="1:20" ht="22.5" customHeight="1" x14ac:dyDescent="0.25">
      <c r="A1511" s="16">
        <f t="shared" si="52"/>
        <v>1</v>
      </c>
      <c r="B1511" s="17">
        <f t="shared" si="51"/>
        <v>42</v>
      </c>
      <c r="C1511" s="18" t="s">
        <v>6053</v>
      </c>
      <c r="D1511" s="18" t="s">
        <v>6108</v>
      </c>
      <c r="E1511" s="19">
        <v>538001851</v>
      </c>
      <c r="F1511" s="19" t="s">
        <v>6109</v>
      </c>
      <c r="G1511" s="20">
        <v>36969</v>
      </c>
      <c r="H1511" s="19" t="s">
        <v>6110</v>
      </c>
      <c r="I1511" s="19">
        <v>89618357705</v>
      </c>
      <c r="J1511" s="19" t="s">
        <v>6111</v>
      </c>
      <c r="K1511" s="18" t="s">
        <v>25</v>
      </c>
      <c r="L1511" s="18">
        <v>20</v>
      </c>
      <c r="M1511" s="18">
        <v>20</v>
      </c>
      <c r="N1511" s="21">
        <v>74</v>
      </c>
      <c r="O1511" s="18"/>
      <c r="P1511" s="18" t="s">
        <v>36</v>
      </c>
      <c r="Q1511" s="22">
        <v>45352</v>
      </c>
      <c r="R1511" s="18">
        <v>1433</v>
      </c>
      <c r="S1511" s="18"/>
      <c r="T1511" s="18"/>
    </row>
    <row r="1512" spans="1:20" ht="22.5" customHeight="1" x14ac:dyDescent="0.25">
      <c r="A1512" s="16">
        <f t="shared" si="52"/>
        <v>1</v>
      </c>
      <c r="B1512" s="17">
        <f t="shared" si="51"/>
        <v>43</v>
      </c>
      <c r="C1512" s="18" t="s">
        <v>6053</v>
      </c>
      <c r="D1512" s="18" t="s">
        <v>6112</v>
      </c>
      <c r="E1512" s="19">
        <v>538001812</v>
      </c>
      <c r="F1512" s="19" t="s">
        <v>6113</v>
      </c>
      <c r="G1512" s="20">
        <v>37336</v>
      </c>
      <c r="H1512" s="19" t="s">
        <v>6114</v>
      </c>
      <c r="I1512" s="19">
        <v>9688079447</v>
      </c>
      <c r="J1512" s="19" t="s">
        <v>6115</v>
      </c>
      <c r="K1512" s="18" t="s">
        <v>25</v>
      </c>
      <c r="L1512" s="18">
        <v>27</v>
      </c>
      <c r="M1512" s="18">
        <v>24</v>
      </c>
      <c r="N1512" s="21">
        <v>111</v>
      </c>
      <c r="O1512" s="18"/>
      <c r="P1512" s="18" t="s">
        <v>36</v>
      </c>
      <c r="Q1512" s="22">
        <v>45352</v>
      </c>
      <c r="R1512" s="18">
        <v>1434</v>
      </c>
      <c r="S1512" s="18"/>
      <c r="T1512" s="18"/>
    </row>
    <row r="1513" spans="1:20" ht="22.5" customHeight="1" x14ac:dyDescent="0.25">
      <c r="A1513" s="16">
        <f t="shared" si="52"/>
        <v>1</v>
      </c>
      <c r="B1513" s="17">
        <f t="shared" si="51"/>
        <v>44</v>
      </c>
      <c r="C1513" s="18" t="s">
        <v>6053</v>
      </c>
      <c r="D1513" s="18" t="s">
        <v>6116</v>
      </c>
      <c r="E1513" s="19">
        <v>538001795</v>
      </c>
      <c r="F1513" s="19" t="s">
        <v>6117</v>
      </c>
      <c r="G1513" s="20">
        <v>31654</v>
      </c>
      <c r="H1513" s="19">
        <v>13701176023</v>
      </c>
      <c r="I1513" s="19">
        <v>89618369096</v>
      </c>
      <c r="J1513" s="19" t="s">
        <v>6118</v>
      </c>
      <c r="K1513" s="18" t="s">
        <v>25</v>
      </c>
      <c r="L1513" s="18">
        <v>25</v>
      </c>
      <c r="M1513" s="18">
        <v>25</v>
      </c>
      <c r="N1513" s="21">
        <v>105</v>
      </c>
      <c r="O1513" s="18"/>
      <c r="P1513" s="18" t="s">
        <v>36</v>
      </c>
      <c r="Q1513" s="22">
        <v>45352</v>
      </c>
      <c r="R1513" s="18">
        <v>1435</v>
      </c>
      <c r="S1513" s="18"/>
      <c r="T1513" s="18"/>
    </row>
    <row r="1514" spans="1:20" ht="22.5" customHeight="1" x14ac:dyDescent="0.25">
      <c r="A1514" s="16">
        <f t="shared" si="52"/>
        <v>1</v>
      </c>
      <c r="B1514" s="17">
        <f t="shared" si="51"/>
        <v>45</v>
      </c>
      <c r="C1514" s="18" t="s">
        <v>6053</v>
      </c>
      <c r="D1514" s="18" t="s">
        <v>6119</v>
      </c>
      <c r="E1514" s="19">
        <v>538001756</v>
      </c>
      <c r="F1514" s="19" t="s">
        <v>6120</v>
      </c>
      <c r="G1514" s="19" t="s">
        <v>6121</v>
      </c>
      <c r="H1514" s="19" t="s">
        <v>6122</v>
      </c>
      <c r="I1514" s="19">
        <v>89631141313</v>
      </c>
      <c r="J1514" s="19" t="s">
        <v>6123</v>
      </c>
      <c r="K1514" s="18" t="s">
        <v>25</v>
      </c>
      <c r="L1514" s="18">
        <v>14</v>
      </c>
      <c r="M1514" s="18">
        <v>13</v>
      </c>
      <c r="N1514" s="21">
        <v>23</v>
      </c>
      <c r="O1514" s="18"/>
      <c r="P1514" s="18" t="s">
        <v>36</v>
      </c>
      <c r="Q1514" s="22">
        <v>45352</v>
      </c>
      <c r="R1514" s="18">
        <v>1436</v>
      </c>
      <c r="S1514" s="18"/>
      <c r="T1514" s="18"/>
    </row>
    <row r="1515" spans="1:20" ht="22.5" customHeight="1" x14ac:dyDescent="0.25">
      <c r="A1515" s="16">
        <f t="shared" si="52"/>
        <v>1</v>
      </c>
      <c r="B1515" s="17">
        <f t="shared" si="51"/>
        <v>46</v>
      </c>
      <c r="C1515" s="18" t="s">
        <v>6053</v>
      </c>
      <c r="D1515" s="18" t="s">
        <v>6124</v>
      </c>
      <c r="E1515" s="19">
        <v>538001900</v>
      </c>
      <c r="F1515" s="19" t="s">
        <v>6125</v>
      </c>
      <c r="G1515" s="20">
        <v>27070</v>
      </c>
      <c r="H1515" s="19" t="s">
        <v>6126</v>
      </c>
      <c r="I1515" s="19">
        <v>89640173047</v>
      </c>
      <c r="J1515" s="19" t="s">
        <v>6127</v>
      </c>
      <c r="K1515" s="18" t="s">
        <v>25</v>
      </c>
      <c r="L1515" s="18">
        <v>25</v>
      </c>
      <c r="M1515" s="18">
        <v>22</v>
      </c>
      <c r="N1515" s="21">
        <v>106</v>
      </c>
      <c r="O1515" s="18"/>
      <c r="P1515" s="18" t="s">
        <v>36</v>
      </c>
      <c r="Q1515" s="22">
        <v>45352</v>
      </c>
      <c r="R1515" s="18">
        <v>1437</v>
      </c>
      <c r="S1515" s="18"/>
      <c r="T1515" s="18"/>
    </row>
    <row r="1516" spans="1:20" ht="22.5" customHeight="1" x14ac:dyDescent="0.25">
      <c r="A1516" s="16">
        <f t="shared" si="52"/>
        <v>1</v>
      </c>
      <c r="B1516" s="17">
        <f t="shared" si="51"/>
        <v>47</v>
      </c>
      <c r="C1516" s="18" t="s">
        <v>6053</v>
      </c>
      <c r="D1516" s="18" t="s">
        <v>6128</v>
      </c>
      <c r="E1516" s="19">
        <v>538001837</v>
      </c>
      <c r="F1516" s="19" t="s">
        <v>6129</v>
      </c>
      <c r="G1516" s="20">
        <v>33528</v>
      </c>
      <c r="H1516" s="19">
        <v>15296563797</v>
      </c>
      <c r="I1516" s="19">
        <v>89634118144</v>
      </c>
      <c r="J1516" s="19" t="s">
        <v>6130</v>
      </c>
      <c r="K1516" s="18" t="s">
        <v>25</v>
      </c>
      <c r="L1516" s="18">
        <v>21</v>
      </c>
      <c r="M1516" s="18">
        <v>19</v>
      </c>
      <c r="N1516" s="21">
        <v>82</v>
      </c>
      <c r="O1516" s="18"/>
      <c r="P1516" s="18" t="s">
        <v>36</v>
      </c>
      <c r="Q1516" s="22">
        <v>45352</v>
      </c>
      <c r="R1516" s="18">
        <v>1438</v>
      </c>
      <c r="S1516" s="18"/>
      <c r="T1516" s="18"/>
    </row>
    <row r="1517" spans="1:20" ht="22.5" customHeight="1" x14ac:dyDescent="0.25">
      <c r="A1517" s="16">
        <f t="shared" si="52"/>
        <v>1</v>
      </c>
      <c r="B1517" s="17">
        <f t="shared" si="51"/>
        <v>48</v>
      </c>
      <c r="C1517" s="18" t="s">
        <v>6053</v>
      </c>
      <c r="D1517" s="18" t="s">
        <v>6131</v>
      </c>
      <c r="E1517" s="19">
        <v>538001770</v>
      </c>
      <c r="F1517" s="19" t="s">
        <v>6132</v>
      </c>
      <c r="G1517" s="20">
        <v>28650</v>
      </c>
      <c r="H1517" s="19">
        <v>8206128437</v>
      </c>
      <c r="I1517" s="19">
        <v>89634293420</v>
      </c>
      <c r="J1517" s="19" t="s">
        <v>6133</v>
      </c>
      <c r="K1517" s="18" t="s">
        <v>25</v>
      </c>
      <c r="L1517" s="18">
        <v>26</v>
      </c>
      <c r="M1517" s="18">
        <v>24</v>
      </c>
      <c r="N1517" s="21">
        <v>118</v>
      </c>
      <c r="O1517" s="18"/>
      <c r="P1517" s="18" t="s">
        <v>36</v>
      </c>
      <c r="Q1517" s="22">
        <v>45352</v>
      </c>
      <c r="R1517" s="18">
        <v>1439</v>
      </c>
      <c r="S1517" s="18"/>
      <c r="T1517" s="18"/>
    </row>
    <row r="1518" spans="1:20" ht="22.5" customHeight="1" x14ac:dyDescent="0.25">
      <c r="A1518" s="16">
        <f t="shared" si="52"/>
        <v>1</v>
      </c>
      <c r="B1518" s="17">
        <f t="shared" si="51"/>
        <v>49</v>
      </c>
      <c r="C1518" s="30" t="s">
        <v>6053</v>
      </c>
      <c r="D1518" s="31" t="s">
        <v>6199</v>
      </c>
      <c r="E1518" s="32"/>
      <c r="F1518" s="33" t="s">
        <v>91</v>
      </c>
      <c r="G1518" s="32"/>
      <c r="H1518" s="32"/>
      <c r="I1518" s="42"/>
      <c r="J1518" s="42"/>
      <c r="K1518" s="32"/>
      <c r="L1518" s="32"/>
      <c r="M1518" s="32"/>
      <c r="N1518" s="32"/>
      <c r="O1518" s="32"/>
      <c r="P1518" s="18" t="s">
        <v>36</v>
      </c>
      <c r="Q1518" s="22">
        <v>45352</v>
      </c>
      <c r="R1518" s="18">
        <v>1440</v>
      </c>
      <c r="S1518" s="32"/>
      <c r="T1518" s="32"/>
    </row>
    <row r="1519" spans="1:20" ht="22.5" customHeight="1" x14ac:dyDescent="0.25">
      <c r="A1519" s="16">
        <f t="shared" si="52"/>
        <v>0</v>
      </c>
      <c r="B1519" s="17">
        <f t="shared" si="51"/>
        <v>50</v>
      </c>
      <c r="C1519" s="18" t="s">
        <v>6134</v>
      </c>
      <c r="D1519" s="18" t="s">
        <v>6135</v>
      </c>
      <c r="E1519" s="24" t="s">
        <v>6136</v>
      </c>
      <c r="F1519" s="19" t="s">
        <v>6137</v>
      </c>
      <c r="G1519" s="24" t="s">
        <v>6138</v>
      </c>
      <c r="H1519" s="24" t="s">
        <v>6139</v>
      </c>
      <c r="I1519" s="24" t="s">
        <v>6140</v>
      </c>
      <c r="J1519" s="19" t="s">
        <v>6141</v>
      </c>
      <c r="K1519" s="18" t="s">
        <v>25</v>
      </c>
      <c r="L1519" s="18">
        <v>13</v>
      </c>
      <c r="M1519" s="18">
        <v>13</v>
      </c>
      <c r="N1519" s="21">
        <v>66</v>
      </c>
      <c r="O1519" s="18"/>
      <c r="P1519" s="18" t="s">
        <v>36</v>
      </c>
      <c r="Q1519" s="22">
        <v>45352</v>
      </c>
      <c r="R1519" s="18">
        <v>1441</v>
      </c>
      <c r="S1519" s="18"/>
      <c r="T1519" s="18"/>
    </row>
    <row r="1520" spans="1:20" ht="22.5" customHeight="1" x14ac:dyDescent="0.25">
      <c r="A1520" s="16">
        <f t="shared" si="52"/>
        <v>0</v>
      </c>
      <c r="B1520" s="17">
        <f t="shared" si="51"/>
        <v>51</v>
      </c>
      <c r="C1520" s="18" t="s">
        <v>6134</v>
      </c>
      <c r="D1520" s="18" t="s">
        <v>6142</v>
      </c>
      <c r="E1520" s="24" t="s">
        <v>6143</v>
      </c>
      <c r="F1520" s="19" t="s">
        <v>6144</v>
      </c>
      <c r="G1520" s="24" t="s">
        <v>6145</v>
      </c>
      <c r="H1520" s="24" t="s">
        <v>6146</v>
      </c>
      <c r="I1520" s="24" t="s">
        <v>6147</v>
      </c>
      <c r="J1520" s="19" t="s">
        <v>6148</v>
      </c>
      <c r="K1520" s="18" t="s">
        <v>25</v>
      </c>
      <c r="L1520" s="18">
        <v>19</v>
      </c>
      <c r="M1520" s="18">
        <v>16</v>
      </c>
      <c r="N1520" s="21">
        <v>105</v>
      </c>
      <c r="O1520" s="18"/>
      <c r="P1520" s="18" t="s">
        <v>36</v>
      </c>
      <c r="Q1520" s="22">
        <v>45352</v>
      </c>
      <c r="R1520" s="18">
        <v>1442</v>
      </c>
      <c r="S1520" s="18"/>
      <c r="T1520" s="18"/>
    </row>
    <row r="1521" spans="1:20" ht="22.5" customHeight="1" x14ac:dyDescent="0.25">
      <c r="A1521" s="16">
        <f t="shared" si="52"/>
        <v>0</v>
      </c>
      <c r="B1521" s="17">
        <f t="shared" si="51"/>
        <v>52</v>
      </c>
      <c r="C1521" s="18" t="s">
        <v>6134</v>
      </c>
      <c r="D1521" s="18" t="s">
        <v>6149</v>
      </c>
      <c r="E1521" s="24" t="s">
        <v>6150</v>
      </c>
      <c r="F1521" s="19" t="s">
        <v>6151</v>
      </c>
      <c r="G1521" s="24" t="s">
        <v>747</v>
      </c>
      <c r="H1521" s="24" t="s">
        <v>6152</v>
      </c>
      <c r="I1521" s="24" t="s">
        <v>6153</v>
      </c>
      <c r="J1521" s="19" t="s">
        <v>6154</v>
      </c>
      <c r="K1521" s="18" t="s">
        <v>25</v>
      </c>
      <c r="L1521" s="18">
        <v>18</v>
      </c>
      <c r="M1521" s="18">
        <v>18</v>
      </c>
      <c r="N1521" s="21">
        <v>53</v>
      </c>
      <c r="O1521" s="18"/>
      <c r="P1521" s="18" t="s">
        <v>36</v>
      </c>
      <c r="Q1521" s="22">
        <v>45352</v>
      </c>
      <c r="R1521" s="18">
        <v>1443</v>
      </c>
      <c r="S1521" s="18"/>
      <c r="T1521" s="18"/>
    </row>
    <row r="1522" spans="1:20" ht="22.5" customHeight="1" x14ac:dyDescent="0.25">
      <c r="A1522" s="16">
        <f t="shared" si="52"/>
        <v>0</v>
      </c>
      <c r="B1522" s="17">
        <f t="shared" si="51"/>
        <v>53</v>
      </c>
      <c r="C1522" s="18" t="s">
        <v>6134</v>
      </c>
      <c r="D1522" s="18" t="s">
        <v>6155</v>
      </c>
      <c r="E1522" s="24" t="s">
        <v>6156</v>
      </c>
      <c r="F1522" s="19" t="s">
        <v>6157</v>
      </c>
      <c r="G1522" s="24" t="s">
        <v>6158</v>
      </c>
      <c r="H1522" s="24" t="s">
        <v>6159</v>
      </c>
      <c r="I1522" s="24" t="s">
        <v>6160</v>
      </c>
      <c r="J1522" s="19" t="s">
        <v>6161</v>
      </c>
      <c r="K1522" s="18" t="s">
        <v>25</v>
      </c>
      <c r="L1522" s="18">
        <v>12</v>
      </c>
      <c r="M1522" s="18">
        <v>11</v>
      </c>
      <c r="N1522" s="21">
        <v>28</v>
      </c>
      <c r="O1522" s="18"/>
      <c r="P1522" s="18" t="s">
        <v>36</v>
      </c>
      <c r="Q1522" s="22">
        <v>45352</v>
      </c>
      <c r="R1522" s="18">
        <v>1444</v>
      </c>
      <c r="S1522" s="18"/>
      <c r="T1522" s="18"/>
    </row>
    <row r="1523" spans="1:20" ht="22.5" customHeight="1" x14ac:dyDescent="0.25">
      <c r="A1523" s="16">
        <f t="shared" si="52"/>
        <v>0</v>
      </c>
      <c r="B1523" s="17">
        <f t="shared" si="51"/>
        <v>54</v>
      </c>
      <c r="C1523" s="18" t="s">
        <v>6134</v>
      </c>
      <c r="D1523" s="18" t="s">
        <v>6162</v>
      </c>
      <c r="E1523" s="24" t="s">
        <v>6163</v>
      </c>
      <c r="F1523" s="19" t="s">
        <v>6164</v>
      </c>
      <c r="G1523" s="24" t="s">
        <v>6165</v>
      </c>
      <c r="H1523" s="24" t="s">
        <v>6166</v>
      </c>
      <c r="I1523" s="24" t="s">
        <v>6167</v>
      </c>
      <c r="J1523" s="19" t="s">
        <v>6168</v>
      </c>
      <c r="K1523" s="18" t="s">
        <v>25</v>
      </c>
      <c r="L1523" s="18">
        <v>27</v>
      </c>
      <c r="M1523" s="18">
        <v>23</v>
      </c>
      <c r="N1523" s="21">
        <v>164</v>
      </c>
      <c r="O1523" s="18"/>
      <c r="P1523" s="18" t="s">
        <v>36</v>
      </c>
      <c r="Q1523" s="22">
        <v>45352</v>
      </c>
      <c r="R1523" s="18">
        <v>1445</v>
      </c>
      <c r="S1523" s="18"/>
      <c r="T1523" s="18"/>
    </row>
    <row r="1524" spans="1:20" ht="22.5" customHeight="1" x14ac:dyDescent="0.25">
      <c r="A1524" s="16">
        <f t="shared" si="52"/>
        <v>0</v>
      </c>
      <c r="B1524" s="17">
        <f t="shared" si="51"/>
        <v>55</v>
      </c>
      <c r="C1524" s="18" t="s">
        <v>6134</v>
      </c>
      <c r="D1524" s="18" t="s">
        <v>6169</v>
      </c>
      <c r="E1524" s="24" t="s">
        <v>6170</v>
      </c>
      <c r="F1524" s="19" t="s">
        <v>6171</v>
      </c>
      <c r="G1524" s="24" t="s">
        <v>6172</v>
      </c>
      <c r="H1524" s="24" t="s">
        <v>6173</v>
      </c>
      <c r="I1524" s="24" t="s">
        <v>6174</v>
      </c>
      <c r="J1524" s="19" t="s">
        <v>6175</v>
      </c>
      <c r="K1524" s="18" t="s">
        <v>25</v>
      </c>
      <c r="L1524" s="18">
        <v>15</v>
      </c>
      <c r="M1524" s="18">
        <v>14</v>
      </c>
      <c r="N1524" s="21">
        <v>56</v>
      </c>
      <c r="O1524" s="18"/>
      <c r="P1524" s="18" t="s">
        <v>36</v>
      </c>
      <c r="Q1524" s="22">
        <v>45352</v>
      </c>
      <c r="R1524" s="18">
        <v>1446</v>
      </c>
      <c r="S1524" s="18"/>
      <c r="T1524" s="18"/>
    </row>
    <row r="1525" spans="1:20" ht="22.5" customHeight="1" x14ac:dyDescent="0.25">
      <c r="A1525" s="16">
        <f t="shared" si="52"/>
        <v>0</v>
      </c>
      <c r="B1525" s="17">
        <f t="shared" si="51"/>
        <v>56</v>
      </c>
      <c r="C1525" s="18" t="s">
        <v>6134</v>
      </c>
      <c r="D1525" s="18" t="s">
        <v>6176</v>
      </c>
      <c r="E1525" s="24" t="s">
        <v>6177</v>
      </c>
      <c r="F1525" s="19" t="s">
        <v>6178</v>
      </c>
      <c r="G1525" s="24" t="s">
        <v>6179</v>
      </c>
      <c r="H1525" s="24" t="s">
        <v>6180</v>
      </c>
      <c r="I1525" s="24" t="s">
        <v>6181</v>
      </c>
      <c r="J1525" s="19" t="s">
        <v>6182</v>
      </c>
      <c r="K1525" s="18" t="s">
        <v>25</v>
      </c>
      <c r="L1525" s="18">
        <v>20</v>
      </c>
      <c r="M1525" s="18">
        <v>18</v>
      </c>
      <c r="N1525" s="21">
        <v>80</v>
      </c>
      <c r="O1525" s="18"/>
      <c r="P1525" s="18" t="s">
        <v>36</v>
      </c>
      <c r="Q1525" s="22">
        <v>45352</v>
      </c>
      <c r="R1525" s="18">
        <v>1447</v>
      </c>
      <c r="S1525" s="18"/>
      <c r="T1525" s="18"/>
    </row>
    <row r="1526" spans="1:20" ht="22.5" customHeight="1" x14ac:dyDescent="0.25">
      <c r="A1526" s="16">
        <f t="shared" si="52"/>
        <v>0</v>
      </c>
      <c r="B1526" s="17">
        <f t="shared" si="51"/>
        <v>57</v>
      </c>
      <c r="C1526" s="18" t="s">
        <v>6134</v>
      </c>
      <c r="D1526" s="18" t="s">
        <v>6183</v>
      </c>
      <c r="E1526" s="24" t="s">
        <v>6184</v>
      </c>
      <c r="F1526" s="19" t="s">
        <v>6185</v>
      </c>
      <c r="G1526" s="24" t="s">
        <v>6186</v>
      </c>
      <c r="H1526" s="24" t="s">
        <v>6187</v>
      </c>
      <c r="I1526" s="24" t="s">
        <v>6188</v>
      </c>
      <c r="J1526" s="19" t="s">
        <v>6189</v>
      </c>
      <c r="K1526" s="18" t="s">
        <v>25</v>
      </c>
      <c r="L1526" s="18">
        <v>8</v>
      </c>
      <c r="M1526" s="18">
        <v>8</v>
      </c>
      <c r="N1526" s="21">
        <v>33</v>
      </c>
      <c r="O1526" s="18"/>
      <c r="P1526" s="18" t="s">
        <v>36</v>
      </c>
      <c r="Q1526" s="22">
        <v>45352</v>
      </c>
      <c r="R1526" s="18">
        <v>1448</v>
      </c>
      <c r="S1526" s="18"/>
      <c r="T1526" s="18"/>
    </row>
    <row r="1527" spans="1:20" ht="22.5" customHeight="1" x14ac:dyDescent="0.25">
      <c r="A1527" s="16">
        <f t="shared" si="52"/>
        <v>0</v>
      </c>
      <c r="B1527" s="17">
        <f t="shared" si="51"/>
        <v>58</v>
      </c>
      <c r="C1527" s="18" t="s">
        <v>6134</v>
      </c>
      <c r="D1527" s="18" t="s">
        <v>6190</v>
      </c>
      <c r="E1527" s="24" t="s">
        <v>6191</v>
      </c>
      <c r="F1527" s="19" t="s">
        <v>6192</v>
      </c>
      <c r="G1527" s="24" t="s">
        <v>6193</v>
      </c>
      <c r="H1527" s="24" t="s">
        <v>6194</v>
      </c>
      <c r="I1527" s="24" t="s">
        <v>6195</v>
      </c>
      <c r="J1527" s="19" t="s">
        <v>6196</v>
      </c>
      <c r="K1527" s="18" t="s">
        <v>25</v>
      </c>
      <c r="L1527" s="18">
        <v>42</v>
      </c>
      <c r="M1527" s="18">
        <v>38</v>
      </c>
      <c r="N1527" s="21">
        <v>356</v>
      </c>
      <c r="O1527" s="18"/>
      <c r="P1527" s="18" t="s">
        <v>36</v>
      </c>
      <c r="Q1527" s="22">
        <v>45352</v>
      </c>
      <c r="R1527" s="18">
        <v>1449</v>
      </c>
      <c r="S1527" s="18"/>
      <c r="T1527" s="18"/>
    </row>
    <row r="1528" spans="1:20" ht="22.5" customHeight="1" x14ac:dyDescent="0.25">
      <c r="A1528" s="16">
        <f t="shared" si="52"/>
        <v>0</v>
      </c>
      <c r="B1528" s="17">
        <f t="shared" si="51"/>
        <v>59</v>
      </c>
      <c r="C1528" s="30" t="s">
        <v>6134</v>
      </c>
      <c r="D1528" s="31" t="s">
        <v>6199</v>
      </c>
      <c r="E1528" s="32"/>
      <c r="F1528" s="33" t="s">
        <v>6257</v>
      </c>
      <c r="G1528" s="32"/>
      <c r="H1528" s="32"/>
      <c r="I1528" s="34" t="s">
        <v>6316</v>
      </c>
      <c r="J1528" s="43" t="s">
        <v>6317</v>
      </c>
      <c r="K1528" s="32"/>
      <c r="L1528" s="32"/>
      <c r="M1528" s="32"/>
      <c r="N1528" s="32"/>
      <c r="O1528" s="32"/>
      <c r="P1528" s="18" t="s">
        <v>36</v>
      </c>
      <c r="Q1528" s="22">
        <v>45352</v>
      </c>
      <c r="R1528" s="18">
        <v>1450</v>
      </c>
      <c r="S1528" s="32"/>
      <c r="T1528" s="32"/>
    </row>
  </sheetData>
  <autoFilter ref="C1:T1528" xr:uid="{00000000-0009-0000-0000-000000000000}">
    <sortState xmlns:xlrd2="http://schemas.microsoft.com/office/spreadsheetml/2017/richdata2" ref="C2:T1528">
      <sortCondition ref="P1:P1528"/>
    </sortState>
  </autoFilter>
  <conditionalFormatting sqref="A2:R1528">
    <cfRule type="expression" dxfId="1" priority="3">
      <formula>ISODD($A2)</formula>
    </cfRule>
    <cfRule type="expression" dxfId="0" priority="4">
      <formula>ISEVEN($A2)</formula>
    </cfRule>
  </conditionalFormatting>
  <conditionalFormatting sqref="AA2:AA4">
    <cfRule type="colorScale" priority="1">
      <colorScale>
        <cfvo type="min"/>
        <cfvo type="max"/>
        <color rgb="FFCC0000"/>
        <color rgb="FF6AA84F"/>
      </colorScale>
    </cfRule>
  </conditionalFormatting>
  <hyperlinks>
    <hyperlink ref="K21" r:id="rId1" xr:uid="{00000000-0004-0000-0000-000000000000}"/>
    <hyperlink ref="K27" r:id="rId2" xr:uid="{00000000-0004-0000-0000-000001000000}"/>
    <hyperlink ref="I32" r:id="rId3" xr:uid="{00000000-0004-0000-0000-000002000000}"/>
    <hyperlink ref="I1051" r:id="rId4" xr:uid="{00000000-0004-0000-0000-000003000000}"/>
    <hyperlink ref="J17" r:id="rId5" xr:uid="{A372A641-449D-459C-BBC8-B52BB00CCF74}"/>
    <hyperlink ref="J1423" r:id="rId6" xr:uid="{B5A84320-BD1F-4A7E-8859-8475073C06B5}"/>
    <hyperlink ref="J398" r:id="rId7" xr:uid="{84D12679-BD55-4FF6-B473-72C62998E26C}"/>
    <hyperlink ref="J1528" r:id="rId8" xr:uid="{73D1CF2A-A0A2-42FC-BB83-F54439D6CC7F}"/>
    <hyperlink ref="J1497" r:id="rId9" xr:uid="{6F222061-DAE0-49AB-B2A7-7A2E0CBEDBE1}"/>
    <hyperlink ref="J964" r:id="rId10" xr:uid="{B2C425D1-A8CE-44BB-95EF-EBE1E9338294}"/>
    <hyperlink ref="J310" r:id="rId11" xr:uid="{AD3E82BD-EE68-4A90-8307-081F7528AB4E}"/>
    <hyperlink ref="J269" r:id="rId12" xr:uid="{0607D020-B76B-4FDB-AE82-EF656FE43D30}"/>
    <hyperlink ref="J866" r:id="rId13" xr:uid="{067F6F6C-8624-47AE-96DC-888D820487A6}"/>
  </hyperlinks>
  <pageMargins left="0.31496062992125984" right="0" top="0.55118110236220474" bottom="0.55118110236220474" header="0" footer="0"/>
  <pageSetup orientation="landscape" blackAndWhite="1" r:id="rId14"/>
  <legacyDrawing r:id="rId1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Лист1</vt:lpstr>
      <vt:lpstr>Лист1!Print_Area</vt:lpstr>
      <vt:lpstr>Лист1!Print_Titles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Sultan MU</cp:lastModifiedBy>
  <cp:lastPrinted>2024-02-21T12:45:13Z</cp:lastPrinted>
  <dcterms:created xsi:type="dcterms:W3CDTF">2024-02-13T17:09:30Z</dcterms:created>
  <dcterms:modified xsi:type="dcterms:W3CDTF">2024-02-21T12:51:55Z</dcterms:modified>
</cp:coreProperties>
</file>